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agarciabriones\Documents\Groundwater\Behavioral Grant\Final Game Version 2019\"/>
    </mc:Choice>
  </mc:AlternateContent>
  <workbookProtection workbookAlgorithmName="SHA-512" workbookHashValue="zlFb5+SfuUVoB8iyZNJcuX4jS7l7ZrrzSpteMcbJIrZmhY0+W+0ntKc8KnZMXb22ZWPclPFaEBqSXslw2snzxw==" workbookSaltValue="T6tZAbKomfgLs3SD6AxBdg==" workbookSpinCount="100000" lockStructure="1"/>
  <bookViews>
    <workbookView xWindow="0" yWindow="0" windowWidth="22980" windowHeight="9030" activeTab="2"/>
  </bookViews>
  <sheets>
    <sheet name="README" sheetId="7" r:id="rId1"/>
    <sheet name="Set up" sheetId="2" r:id="rId2"/>
    <sheet name="Facilitator" sheetId="1" r:id="rId3"/>
    <sheet name="Results to report during game" sheetId="3" r:id="rId4"/>
    <sheet name="Graphs" sheetId="4" r:id="rId5"/>
  </sheets>
  <definedNames>
    <definedName name="Aquifer">OFFSET('Results to report during game'!$J$16,0,1,1,COUNT('Results to report during game'!$K$16:$Q$16))</definedName>
    <definedName name="Recharge">OFFSET('Results to report during game'!$J$17,0,1,1,(COUNT('Results to report during game'!$K$17:$Q$17)+1))</definedName>
    <definedName name="Surface_Water">OFFSET('Results to report during game'!$J$20,0,1,1,COUNT('Results to report during game'!$K$20:$Q$20)+1)</definedName>
  </definedNames>
  <calcPr calcId="162913"/>
</workbook>
</file>

<file path=xl/calcChain.xml><?xml version="1.0" encoding="utf-8"?>
<calcChain xmlns="http://schemas.openxmlformats.org/spreadsheetml/2006/main">
  <c r="B6" i="2" l="1"/>
  <c r="F20" i="3" l="1"/>
  <c r="F19" i="3"/>
  <c r="F18" i="3"/>
  <c r="F17" i="3"/>
  <c r="F16" i="3"/>
  <c r="F15" i="3"/>
  <c r="H61" i="1" l="1"/>
  <c r="E66" i="1"/>
  <c r="E65" i="1"/>
  <c r="E63" i="1"/>
  <c r="E61" i="1"/>
  <c r="C28" i="1" l="1"/>
  <c r="C6" i="3" s="1"/>
  <c r="L6" i="3" s="1"/>
  <c r="C29" i="1"/>
  <c r="C7" i="3" s="1"/>
  <c r="L7" i="3" s="1"/>
  <c r="C30" i="1"/>
  <c r="D28" i="1"/>
  <c r="D6" i="3" s="1"/>
  <c r="D29" i="1"/>
  <c r="D7" i="3" s="1"/>
  <c r="D30" i="1"/>
  <c r="D8" i="3" s="1"/>
  <c r="C71" i="1"/>
  <c r="C72" i="1"/>
  <c r="C73" i="1"/>
  <c r="C74" i="1"/>
  <c r="C75" i="1"/>
  <c r="C70" i="1"/>
  <c r="B71" i="1"/>
  <c r="B72" i="1"/>
  <c r="B73" i="1"/>
  <c r="B74" i="1"/>
  <c r="B75" i="1"/>
  <c r="B70" i="1"/>
  <c r="D20" i="1"/>
  <c r="C20" i="1"/>
  <c r="B18" i="3" l="1"/>
  <c r="E27" i="1"/>
  <c r="B17" i="3"/>
  <c r="E30" i="1"/>
  <c r="E8" i="3" s="1"/>
  <c r="E26" i="1"/>
  <c r="B19" i="3"/>
  <c r="E28" i="1"/>
  <c r="B20" i="3"/>
  <c r="B16" i="3"/>
  <c r="E29" i="1"/>
  <c r="E7" i="3" s="1"/>
  <c r="B15" i="3"/>
  <c r="D20" i="3"/>
  <c r="D16" i="3"/>
  <c r="D19" i="3"/>
  <c r="D15" i="3"/>
  <c r="D18" i="3"/>
  <c r="D17" i="3"/>
  <c r="C8" i="3"/>
  <c r="L8" i="3" s="1"/>
  <c r="M27" i="3"/>
  <c r="L29" i="3"/>
  <c r="L28" i="3"/>
  <c r="L27" i="3"/>
  <c r="N19" i="1"/>
  <c r="M19" i="1"/>
  <c r="L19" i="1"/>
  <c r="K19" i="1"/>
  <c r="E31" i="1" s="1"/>
  <c r="J19" i="1"/>
  <c r="D31" i="1" s="1"/>
  <c r="D9" i="3" s="1"/>
  <c r="I19" i="1"/>
  <c r="C31" i="1" s="1"/>
  <c r="N15" i="1"/>
  <c r="M15" i="1"/>
  <c r="L15" i="1"/>
  <c r="K15" i="1"/>
  <c r="J15" i="1"/>
  <c r="I15" i="1"/>
  <c r="J14" i="1"/>
  <c r="D26" i="1" s="1"/>
  <c r="D4" i="3" s="1"/>
  <c r="K14" i="1"/>
  <c r="L14" i="1"/>
  <c r="M14" i="1"/>
  <c r="N14" i="1"/>
  <c r="I14" i="1"/>
  <c r="E9" i="3" l="1"/>
  <c r="E5" i="3"/>
  <c r="N28" i="3"/>
  <c r="C9" i="3"/>
  <c r="L9" i="3" s="1"/>
  <c r="L20" i="1"/>
  <c r="N27" i="3"/>
  <c r="E6" i="3"/>
  <c r="N26" i="3"/>
  <c r="N25" i="3"/>
  <c r="K20" i="1"/>
  <c r="N20" i="1"/>
  <c r="M20" i="1"/>
  <c r="C27" i="1"/>
  <c r="C5" i="3" s="1"/>
  <c r="L5" i="3" s="1"/>
  <c r="C26" i="1"/>
  <c r="I20" i="1"/>
  <c r="D27" i="1"/>
  <c r="D5" i="3" s="1"/>
  <c r="M29" i="3"/>
  <c r="M28" i="3"/>
  <c r="M25" i="3"/>
  <c r="J20" i="1"/>
  <c r="M30" i="3"/>
  <c r="N29" i="3"/>
  <c r="N30" i="3"/>
  <c r="L30" i="3"/>
  <c r="M18" i="3"/>
  <c r="L25" i="3" l="1"/>
  <c r="C4" i="3"/>
  <c r="L4" i="3" s="1"/>
  <c r="M26" i="3"/>
  <c r="L26" i="3"/>
  <c r="D32" i="1"/>
  <c r="C32" i="1"/>
  <c r="L20" i="3" s="1"/>
  <c r="M15" i="3" l="1"/>
  <c r="M20" i="3"/>
  <c r="L15" i="3"/>
  <c r="L16" i="3" s="1"/>
  <c r="D5" i="1" l="1"/>
  <c r="D6" i="1"/>
  <c r="D7" i="1"/>
  <c r="D8" i="1"/>
  <c r="D10" i="1"/>
  <c r="L38" i="1" l="1"/>
  <c r="L39" i="1"/>
  <c r="L40" i="1"/>
  <c r="L41" i="1"/>
  <c r="L42" i="1"/>
  <c r="L43" i="1"/>
  <c r="F37" i="1"/>
  <c r="L37" i="1"/>
  <c r="F55" i="1"/>
  <c r="F54" i="1"/>
  <c r="F53" i="1"/>
  <c r="F52" i="1"/>
  <c r="F51" i="1"/>
  <c r="F50" i="1"/>
  <c r="F49" i="1"/>
  <c r="H62" i="1" s="1"/>
  <c r="E64" i="1" l="1"/>
  <c r="E62" i="1"/>
  <c r="J30" i="3"/>
  <c r="J29" i="3"/>
  <c r="J28" i="3"/>
  <c r="J27" i="3"/>
  <c r="J26" i="3"/>
  <c r="J25" i="3"/>
  <c r="C26" i="3"/>
  <c r="D26" i="3" s="1"/>
  <c r="C27" i="3"/>
  <c r="C28" i="3"/>
  <c r="C29" i="3"/>
  <c r="C30" i="3"/>
  <c r="C25" i="3"/>
  <c r="A26" i="3"/>
  <c r="A27" i="3"/>
  <c r="A28" i="3"/>
  <c r="A29" i="3"/>
  <c r="A30" i="3"/>
  <c r="A25" i="3"/>
  <c r="L6" i="2"/>
  <c r="L7" i="2"/>
  <c r="D30" i="3" l="1"/>
  <c r="D28" i="3"/>
  <c r="D27" i="3"/>
  <c r="D25" i="3"/>
  <c r="D29" i="3"/>
  <c r="L5" i="2" l="1"/>
  <c r="L4" i="2"/>
  <c r="L3" i="2"/>
  <c r="L2" i="2"/>
  <c r="A15" i="3" l="1"/>
  <c r="E75" i="1" l="1"/>
  <c r="D70" i="1"/>
  <c r="D74" i="1"/>
  <c r="D75" i="1"/>
  <c r="G75" i="1"/>
  <c r="G74" i="1"/>
  <c r="E74" i="1"/>
  <c r="E72" i="1"/>
  <c r="F75" i="1"/>
  <c r="F74" i="1"/>
  <c r="F71" i="1"/>
  <c r="G72" i="1"/>
  <c r="D72" i="1"/>
  <c r="E71" i="1"/>
  <c r="G71" i="1"/>
  <c r="G73" i="1"/>
  <c r="F72" i="1"/>
  <c r="D71" i="1"/>
  <c r="E73" i="1"/>
  <c r="D73" i="1"/>
  <c r="F73" i="1"/>
  <c r="F70" i="1"/>
  <c r="B76" i="1"/>
  <c r="G70" i="1"/>
  <c r="C76" i="1"/>
  <c r="E70" i="1"/>
  <c r="G76" i="1" l="1"/>
  <c r="F76" i="1"/>
  <c r="D76" i="1"/>
  <c r="E76" i="1"/>
  <c r="A20" i="3" l="1"/>
  <c r="A19" i="3"/>
  <c r="A18" i="3"/>
  <c r="A17" i="3"/>
  <c r="A16" i="3"/>
  <c r="F43" i="1"/>
  <c r="F42" i="1"/>
  <c r="F41" i="1"/>
  <c r="F40" i="1"/>
  <c r="F39" i="1"/>
  <c r="F38" i="1"/>
  <c r="A66" i="1"/>
  <c r="A65" i="1"/>
  <c r="A64" i="1"/>
  <c r="A63" i="1"/>
  <c r="A62" i="1"/>
  <c r="A61" i="1"/>
  <c r="J9" i="3"/>
  <c r="J8" i="3"/>
  <c r="J7" i="3"/>
  <c r="J6" i="3"/>
  <c r="J5" i="3"/>
  <c r="J4" i="3"/>
  <c r="A4" i="3"/>
  <c r="A5" i="3"/>
  <c r="A9" i="3"/>
  <c r="A8" i="3"/>
  <c r="A7" i="3"/>
  <c r="A6" i="3"/>
  <c r="A7" i="2"/>
  <c r="A6" i="2"/>
  <c r="A5" i="2"/>
  <c r="A4" i="2"/>
  <c r="A3" i="2"/>
  <c r="A2" i="2"/>
  <c r="A31" i="1"/>
  <c r="A30" i="1"/>
  <c r="A29" i="1"/>
  <c r="A28" i="1"/>
  <c r="A27" i="1"/>
  <c r="A26" i="1"/>
  <c r="M8" i="3" l="1"/>
  <c r="M7" i="3"/>
  <c r="M9" i="3"/>
  <c r="M4" i="3"/>
  <c r="M5" i="3"/>
  <c r="M6" i="3"/>
  <c r="L17" i="3"/>
  <c r="C63" i="1"/>
  <c r="I63" i="1"/>
  <c r="H63" i="1"/>
  <c r="F63" i="1"/>
  <c r="C64" i="1"/>
  <c r="I64" i="1"/>
  <c r="H64" i="1"/>
  <c r="F64" i="1"/>
  <c r="H65" i="1"/>
  <c r="I65" i="1"/>
  <c r="F65" i="1"/>
  <c r="F66" i="1"/>
  <c r="H66" i="1"/>
  <c r="I66" i="1"/>
  <c r="F61" i="1"/>
  <c r="I61" i="1"/>
  <c r="B61" i="1"/>
  <c r="F62" i="1"/>
  <c r="I62" i="1"/>
  <c r="B64" i="1"/>
  <c r="C66" i="1"/>
  <c r="B66" i="1"/>
  <c r="B65" i="1"/>
  <c r="C65" i="1"/>
  <c r="B63" i="1"/>
  <c r="C61" i="1"/>
  <c r="C62" i="1"/>
  <c r="B62" i="1"/>
  <c r="C15" i="3" l="1"/>
  <c r="F26" i="1" s="1"/>
  <c r="O25" i="3" s="1"/>
  <c r="C17" i="3"/>
  <c r="F28" i="1" s="1"/>
  <c r="O27" i="3" s="1"/>
  <c r="E16" i="3"/>
  <c r="G27" i="1" s="1"/>
  <c r="G5" i="3" s="1"/>
  <c r="E20" i="3"/>
  <c r="G31" i="1" s="1"/>
  <c r="E15" i="3"/>
  <c r="G26" i="1" s="1"/>
  <c r="P25" i="3" s="1"/>
  <c r="D21" i="3"/>
  <c r="E18" i="3"/>
  <c r="G29" i="1" s="1"/>
  <c r="E19" i="3"/>
  <c r="G30" i="1" s="1"/>
  <c r="E17" i="3"/>
  <c r="G28" i="1" s="1"/>
  <c r="P27" i="3" s="1"/>
  <c r="E32" i="1"/>
  <c r="E4" i="3"/>
  <c r="E25" i="3"/>
  <c r="E30" i="3"/>
  <c r="E29" i="3"/>
  <c r="E28" i="3"/>
  <c r="E27" i="3"/>
  <c r="E26" i="3"/>
  <c r="L8" i="2"/>
  <c r="P28" i="3" l="1"/>
  <c r="G7" i="3"/>
  <c r="P29" i="3"/>
  <c r="G8" i="3"/>
  <c r="P30" i="3"/>
  <c r="G9" i="3"/>
  <c r="P26" i="3"/>
  <c r="F4" i="3"/>
  <c r="F6" i="3"/>
  <c r="G4" i="3"/>
  <c r="G6" i="3"/>
  <c r="N15" i="3"/>
  <c r="N20" i="3"/>
  <c r="F25" i="3"/>
  <c r="G32" i="1"/>
  <c r="G16" i="3"/>
  <c r="H3" i="2"/>
  <c r="G3" i="2"/>
  <c r="M17" i="3"/>
  <c r="K14" i="3"/>
  <c r="K16" i="3" s="1"/>
  <c r="L14" i="3" s="1"/>
  <c r="M14" i="3" s="1"/>
  <c r="P18" i="3"/>
  <c r="L18" i="3"/>
  <c r="O18" i="3"/>
  <c r="K18" i="3"/>
  <c r="N18" i="3"/>
  <c r="Q18" i="3"/>
  <c r="P15" i="3" l="1"/>
  <c r="P14" i="3"/>
  <c r="H27" i="1"/>
  <c r="H5" i="3" s="1"/>
  <c r="P20" i="3"/>
  <c r="G20" i="3"/>
  <c r="G19" i="3"/>
  <c r="G18" i="3"/>
  <c r="G17" i="3"/>
  <c r="G15" i="3"/>
  <c r="G25" i="3"/>
  <c r="B21" i="3"/>
  <c r="K19" i="3"/>
  <c r="L19" i="3" s="1"/>
  <c r="C20" i="3"/>
  <c r="F31" i="1" s="1"/>
  <c r="F9" i="3" s="1"/>
  <c r="C19" i="3"/>
  <c r="F30" i="1" s="1"/>
  <c r="F8" i="3" s="1"/>
  <c r="C18" i="3"/>
  <c r="F29" i="1" s="1"/>
  <c r="F7" i="3" s="1"/>
  <c r="M16" i="3"/>
  <c r="N14" i="3" s="1"/>
  <c r="C16" i="3"/>
  <c r="F27" i="1" s="1"/>
  <c r="F5" i="3" s="1"/>
  <c r="Q26" i="3" l="1"/>
  <c r="H31" i="1"/>
  <c r="H9" i="3" s="1"/>
  <c r="H26" i="1"/>
  <c r="H4" i="3" s="1"/>
  <c r="H28" i="1"/>
  <c r="H6" i="3" s="1"/>
  <c r="H29" i="1"/>
  <c r="H7" i="3" s="1"/>
  <c r="H30" i="1"/>
  <c r="H8" i="3" s="1"/>
  <c r="O28" i="3"/>
  <c r="O26" i="3"/>
  <c r="O29" i="3"/>
  <c r="O30" i="3"/>
  <c r="F32" i="1"/>
  <c r="O14" i="3" s="1"/>
  <c r="N16" i="3"/>
  <c r="M19" i="3"/>
  <c r="N19" i="3" s="1"/>
  <c r="F21" i="3"/>
  <c r="F29" i="3"/>
  <c r="F30" i="3"/>
  <c r="F28" i="3"/>
  <c r="N9" i="3"/>
  <c r="N6" i="3"/>
  <c r="Q28" i="3" l="1"/>
  <c r="Q27" i="3"/>
  <c r="H32" i="1"/>
  <c r="Q25" i="3"/>
  <c r="Q29" i="3"/>
  <c r="Q30" i="3"/>
  <c r="O15" i="3"/>
  <c r="O20" i="3"/>
  <c r="O19" i="3"/>
  <c r="P19" i="3" s="1"/>
  <c r="Q19" i="3" s="1"/>
  <c r="P17" i="3"/>
  <c r="H25" i="3"/>
  <c r="F27" i="3"/>
  <c r="F26" i="3"/>
  <c r="G30" i="3"/>
  <c r="G28" i="3"/>
  <c r="G29" i="3"/>
  <c r="N7" i="3"/>
  <c r="N8" i="3"/>
  <c r="N17" i="3"/>
  <c r="N5" i="3"/>
  <c r="N4" i="3"/>
  <c r="O4" i="3" s="1"/>
  <c r="Q15" i="3" l="1"/>
  <c r="Q14" i="3"/>
  <c r="Q20" i="3"/>
  <c r="P4" i="3"/>
  <c r="Q4" i="3" s="1"/>
  <c r="O9" i="3"/>
  <c r="P9" i="3" s="1"/>
  <c r="Q9" i="3" s="1"/>
  <c r="O16" i="3"/>
  <c r="O17" i="3"/>
  <c r="O7" i="3"/>
  <c r="O8" i="3"/>
  <c r="P8" i="3" s="1"/>
  <c r="G27" i="3"/>
  <c r="H29" i="3"/>
  <c r="G26" i="3"/>
  <c r="H30" i="3"/>
  <c r="O5" i="3"/>
  <c r="P5" i="3" s="1"/>
  <c r="Q5" i="3" s="1"/>
  <c r="O6" i="3"/>
  <c r="P6" i="3" s="1"/>
  <c r="H28" i="3"/>
  <c r="P7" i="3" l="1"/>
  <c r="Q7" i="3" s="1"/>
  <c r="Q8" i="3"/>
  <c r="P16" i="3"/>
  <c r="Q6" i="3"/>
  <c r="Q17" i="3"/>
  <c r="H26" i="3"/>
  <c r="H27" i="3"/>
  <c r="Q16" i="3" l="1"/>
</calcChain>
</file>

<file path=xl/sharedStrings.xml><?xml version="1.0" encoding="utf-8"?>
<sst xmlns="http://schemas.openxmlformats.org/spreadsheetml/2006/main" count="185" uniqueCount="94">
  <si>
    <t>Group number</t>
  </si>
  <si>
    <t>Number of players</t>
  </si>
  <si>
    <t>Round 1</t>
  </si>
  <si>
    <t xml:space="preserve">Round 2 </t>
  </si>
  <si>
    <t xml:space="preserve">Round 3 </t>
  </si>
  <si>
    <t>Round 4</t>
  </si>
  <si>
    <t>Total</t>
  </si>
  <si>
    <t>Trades</t>
  </si>
  <si>
    <t>Buyer</t>
  </si>
  <si>
    <t>Seller</t>
  </si>
  <si>
    <t>Initials</t>
  </si>
  <si>
    <t>Round 3</t>
  </si>
  <si>
    <t>Well size</t>
  </si>
  <si>
    <t>Recharge</t>
  </si>
  <si>
    <t>Allocation</t>
  </si>
  <si>
    <t>Estimated ability</t>
  </si>
  <si>
    <t>Aquifer start</t>
  </si>
  <si>
    <t>Amount</t>
  </si>
  <si>
    <t>Don't change anything below this line</t>
  </si>
  <si>
    <t>Allocation pre-trade</t>
  </si>
  <si>
    <t>Allocation post-trade</t>
  </si>
  <si>
    <t>change in $</t>
  </si>
  <si>
    <t>change in allocation</t>
  </si>
  <si>
    <t>Aquifer</t>
  </si>
  <si>
    <t>Round 2</t>
  </si>
  <si>
    <t>Start</t>
  </si>
  <si>
    <t>Extracted</t>
  </si>
  <si>
    <t>Remaining</t>
  </si>
  <si>
    <t>Open Access projection</t>
  </si>
  <si>
    <t>Round 5</t>
  </si>
  <si>
    <t>Round 6</t>
  </si>
  <si>
    <t>Open Access</t>
  </si>
  <si>
    <t>Facilitator</t>
  </si>
  <si>
    <t>Set Up</t>
  </si>
  <si>
    <t>Results to report during game</t>
  </si>
  <si>
    <t>Graphs</t>
  </si>
  <si>
    <t>BEFORE THE GAME BEGINS:</t>
  </si>
  <si>
    <t>WORKSHEET SUMMARY</t>
  </si>
  <si>
    <t>ROUND 4 END</t>
  </si>
  <si>
    <t>$/bead</t>
  </si>
  <si>
    <t>Starting level</t>
  </si>
  <si>
    <t>KJ</t>
  </si>
  <si>
    <t>Alfalfa Grower</t>
  </si>
  <si>
    <t>Almond Grower</t>
  </si>
  <si>
    <t>Broccoli Grower</t>
  </si>
  <si>
    <t>Community Water System</t>
  </si>
  <si>
    <t>Rural Family</t>
  </si>
  <si>
    <t>Urban Water Utility</t>
  </si>
  <si>
    <t>Tablespoon</t>
  </si>
  <si>
    <t>Needs</t>
  </si>
  <si>
    <t>Surface Water</t>
  </si>
  <si>
    <t>Teaspoon</t>
  </si>
  <si>
    <t>Dollars Earned</t>
  </si>
  <si>
    <t>Total Dollars Earned</t>
  </si>
  <si>
    <t>Trading</t>
  </si>
  <si>
    <t>Water Consumed</t>
  </si>
  <si>
    <t>% of Need Met</t>
  </si>
  <si>
    <t>Goal</t>
  </si>
  <si>
    <t>Alfalfa</t>
  </si>
  <si>
    <t>Almond</t>
  </si>
  <si>
    <t>Broccoli</t>
  </si>
  <si>
    <t>Community</t>
  </si>
  <si>
    <t>Rural</t>
  </si>
  <si>
    <t>Urban</t>
  </si>
  <si>
    <t>Calculated</t>
  </si>
  <si>
    <t>Use</t>
  </si>
  <si>
    <t>Player Names</t>
  </si>
  <si>
    <t>Full Role Names</t>
  </si>
  <si>
    <t>ROUND 5 END</t>
  </si>
  <si>
    <t>ROUND 6 END</t>
  </si>
  <si>
    <t>Drought (1 or 2)</t>
  </si>
  <si>
    <t>Moderate (3 or 4)</t>
  </si>
  <si>
    <t>Rainy (5 or 6)</t>
  </si>
  <si>
    <t>Total Water Use Summary (pumping, surface water, trading)</t>
  </si>
  <si>
    <t>Surface Water Roll</t>
  </si>
  <si>
    <t>Historical Allocation</t>
  </si>
  <si>
    <t>Surface Water Use</t>
  </si>
  <si>
    <t>Facilitator Data Entry</t>
  </si>
  <si>
    <t>As a facilitator, the only changes you will make to this spreadhseet will be the green cells (like this one) in the 'Faciliator' sheet. You will fill information out during game play.</t>
  </si>
  <si>
    <t xml:space="preserve">1. Read 'Groundwater Game Overview and Instructions', which provides information on game play and setup. </t>
  </si>
  <si>
    <r>
      <t xml:space="preserve">2. Check the </t>
    </r>
    <r>
      <rPr>
        <i/>
        <sz val="11"/>
        <color rgb="FF000000"/>
        <rFont val="Calibri"/>
        <family val="2"/>
      </rPr>
      <t>Set Up</t>
    </r>
    <r>
      <rPr>
        <sz val="11"/>
        <color theme="1"/>
        <rFont val="Calibri"/>
        <family val="2"/>
        <scheme val="minor"/>
      </rPr>
      <t xml:space="preserve"> tab - fill the aquifer with the number of beads reported in cell G2, under 'Aquifer start,' and prepare five to six bags of recharge beads according to the bead number listed in cell H2, under 'Recharge'. Recharge beads will be used to recharge the aquifer after each round of game play. The number of recharge bags will depend on the number of rounds played. </t>
    </r>
  </si>
  <si>
    <t>DURING GAME PLAY:</t>
  </si>
  <si>
    <t>In the 'Facilitator' tab:</t>
  </si>
  <si>
    <r>
      <rPr>
        <b/>
        <sz val="11"/>
        <color rgb="FF000000"/>
        <rFont val="Calibri"/>
        <family val="2"/>
      </rPr>
      <t>Round 1</t>
    </r>
    <r>
      <rPr>
        <sz val="11"/>
        <color theme="1"/>
        <rFont val="Calibri"/>
        <family val="2"/>
        <scheme val="minor"/>
      </rPr>
      <t>: Record the number of beads scooped per player (cells C14-19); select the surface water roll from the drop-down menu (cell C21)</t>
    </r>
  </si>
  <si>
    <r>
      <rPr>
        <b/>
        <sz val="11"/>
        <color rgb="FF000000"/>
        <rFont val="Calibri"/>
        <family val="2"/>
      </rPr>
      <t>Round 2</t>
    </r>
    <r>
      <rPr>
        <sz val="11"/>
        <color theme="1"/>
        <rFont val="Calibri"/>
        <family val="2"/>
        <scheme val="minor"/>
      </rPr>
      <t>: Record the number of beads scooped per player (cells DC14-19); select the surface water roll from the drop-down menu (cell D21)</t>
    </r>
  </si>
  <si>
    <r>
      <rPr>
        <b/>
        <sz val="11"/>
        <color rgb="FF000000"/>
        <rFont val="Calibri"/>
        <family val="2"/>
      </rPr>
      <t>Round 3</t>
    </r>
    <r>
      <rPr>
        <sz val="11"/>
        <color theme="1"/>
        <rFont val="Calibri"/>
        <family val="2"/>
        <scheme val="minor"/>
      </rPr>
      <t>: Select the surface water roll number from the drop down menu (cell D21); select '1' from the drop-down menu to activiate historical allocation (cell D22)</t>
    </r>
  </si>
  <si>
    <r>
      <rPr>
        <b/>
        <sz val="11"/>
        <color rgb="FF000000"/>
        <rFont val="Calibri"/>
        <family val="2"/>
      </rPr>
      <t>Round 4</t>
    </r>
    <r>
      <rPr>
        <sz val="11"/>
        <color theme="1"/>
        <rFont val="Calibri"/>
        <family val="2"/>
        <scheme val="minor"/>
      </rPr>
      <t>: Select the surface water roll number from the drop down menu (cell E21); select '1' from the drop-down menu to activiate historical allocation (cell E22); Allow time for trades and then record all trades under 'Round 4'. Once all trading information is entered 'x' in cell F45 next to 'Round 4 End'</t>
    </r>
  </si>
  <si>
    <r>
      <rPr>
        <b/>
        <sz val="11"/>
        <color rgb="FF000000"/>
        <rFont val="Calibri"/>
        <family val="2"/>
      </rPr>
      <t>Round 5</t>
    </r>
    <r>
      <rPr>
        <sz val="11"/>
        <color theme="1"/>
        <rFont val="Calibri"/>
        <family val="2"/>
        <scheme val="minor"/>
      </rPr>
      <t>: Select the surface water roll from the drop-down menu (cell G21); Using the drop-down menu (cell G22), select how you would like to distribute groundwater beads (select '1' for historical allocation; select '2' to manually enter you own allocation scheme; select '3' for equal allocation). NOTE: If you select '2' to devise your own allocation scheme between players, you will then need to manually enter how many beads each player gets in cells G14-19). NOTE: If trading takes place, record all trades under 'Round 5'and entered 'x' in cell L45 next to 'Round 5 End'</t>
    </r>
  </si>
  <si>
    <r>
      <rPr>
        <b/>
        <sz val="11"/>
        <color rgb="FF000000"/>
        <rFont val="Calibri"/>
        <family val="2"/>
      </rPr>
      <t>Round 6</t>
    </r>
    <r>
      <rPr>
        <sz val="11"/>
        <color rgb="FF000000"/>
        <rFont val="Calibri"/>
        <family val="2"/>
      </rPr>
      <t xml:space="preserve"> (optional): Select the surface water roll from the drop-down menu (cell H21); Using the drop-down menu (cell H22), select how you would like to distribute groundwater beads (select '1' for historical allocation; select '2' to manually enter you own allocation scheme; select '3' for equal allocation). NOTE: If you select '2' to devise your own allocation scheme between players, you will then need to manually enter how many beads each player gets in cells H14-19). NOTE: If trading takes place, record all trades under 'Round 6' and entered 'x' in cell F57 next to 'Round 6 End'</t>
    </r>
  </si>
  <si>
    <t>This sheet provides information on the aquifer starting amount, the recharge rate, and the assignment of measuring spoons.</t>
  </si>
  <si>
    <t>This is the only sheet to which you will make changes. You will fill cells in during game play.</t>
  </si>
  <si>
    <t>Use this sheet to report earnings (round-by-round and aggregate), allocation (in rounds 4, and optional for rounds 5 and 6), groundwter consumed, and percentage of need met.</t>
  </si>
  <si>
    <t>This sheet contains graphs of the aquifer level, scooping results, status of water goals being met, and earnings and aggregate earnings by round.</t>
  </si>
  <si>
    <t>Revenue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</si>
</sst>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6" formatCode="&quot;$&quot;#,##0_);[Red]\(&quot;$&quot;#,##0\)"/>
    <numFmt numFmtId="44" formatCode="_(&quot;$&quot;* #,##0.00_);_(&quot;$&quot;* \(#,##0.00\);_(&quot;$&quot;* &quot;-&quot;??_);_(@_)"/>
    <numFmt numFmtId="164" formatCode="_(&quot;$&quot;* #,##0_);_(&quot;$&quot;* \(#,##0\);_(&quot;$&quot;* &quot;-&quot;??_);_(@_)"/>
    <numFmt numFmtId="165" formatCode="&quot;$&quot;#,##0"/>
  </numFmts>
  <fonts count="18" x14ac:knownFonts="1">
    <font>
      <sz val="11"/>
      <color theme="1"/>
      <name val="Calibri"/>
      <family val="2"/>
      <scheme val="minor"/>
    </font>
    <font>
      <b/>
      <sz val="11"/>
      <color theme="1"/>
      <name val="Calibri"/>
      <family val="2"/>
      <scheme val="minor"/>
    </font>
    <font>
      <sz val="11"/>
      <color theme="0"/>
      <name val="Calibri"/>
      <family val="2"/>
      <scheme val="minor"/>
    </font>
    <font>
      <i/>
      <sz val="11"/>
      <color theme="1"/>
      <name val="Calibri"/>
      <family val="2"/>
      <scheme val="minor"/>
    </font>
    <font>
      <b/>
      <sz val="11"/>
      <name val="Calibri"/>
      <family val="2"/>
      <scheme val="minor"/>
    </font>
    <font>
      <sz val="11"/>
      <name val="Calibri"/>
      <family val="2"/>
      <scheme val="minor"/>
    </font>
    <font>
      <sz val="11"/>
      <color theme="1"/>
      <name val="Calibri"/>
      <family val="2"/>
      <scheme val="minor"/>
    </font>
    <font>
      <sz val="11"/>
      <color theme="0" tint="-0.499984740745262"/>
      <name val="Calibri"/>
      <family val="2"/>
      <scheme val="minor"/>
    </font>
    <font>
      <sz val="10"/>
      <name val="Calibri"/>
      <family val="2"/>
      <scheme val="minor"/>
    </font>
    <font>
      <sz val="10"/>
      <color theme="1"/>
      <name val="Calibri"/>
      <family val="2"/>
      <scheme val="minor"/>
    </font>
    <font>
      <b/>
      <sz val="11"/>
      <color theme="0"/>
      <name val="Calibri"/>
      <family val="2"/>
      <scheme val="minor"/>
    </font>
    <font>
      <i/>
      <sz val="11"/>
      <name val="Calibri"/>
      <family val="2"/>
      <scheme val="minor"/>
    </font>
    <font>
      <sz val="11"/>
      <color theme="1" tint="0.249977111117893"/>
      <name val="Calibri"/>
      <family val="2"/>
      <scheme val="minor"/>
    </font>
    <font>
      <sz val="11"/>
      <color rgb="FF000000"/>
      <name val="Calibri"/>
      <family val="2"/>
    </font>
    <font>
      <i/>
      <sz val="11"/>
      <color rgb="FF000000"/>
      <name val="Calibri"/>
      <family val="2"/>
    </font>
    <font>
      <sz val="11"/>
      <name val="Calibri"/>
      <family val="2"/>
    </font>
    <font>
      <sz val="11"/>
      <color rgb="FF000000"/>
      <name val="Calibri"/>
      <family val="2"/>
    </font>
    <font>
      <b/>
      <sz val="11"/>
      <color rgb="FF000000"/>
      <name val="Calibri"/>
      <family val="2"/>
    </font>
  </fonts>
  <fills count="9">
    <fill>
      <patternFill patternType="none"/>
    </fill>
    <fill>
      <patternFill patternType="gray125"/>
    </fill>
    <fill>
      <patternFill patternType="solid">
        <fgColor theme="6"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rgb="FFC2D69B"/>
        <bgColor rgb="FFC2D69B"/>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right/>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4">
    <xf numFmtId="0" fontId="0" fillId="0" borderId="0"/>
    <xf numFmtId="44" fontId="6" fillId="0" borderId="0" applyFont="0" applyFill="0" applyBorder="0" applyAlignment="0" applyProtection="0"/>
    <xf numFmtId="9" fontId="6" fillId="0" borderId="0" applyFont="0" applyFill="0" applyBorder="0" applyAlignment="0" applyProtection="0"/>
    <xf numFmtId="0" fontId="13" fillId="0" borderId="0"/>
  </cellStyleXfs>
  <cellXfs count="113">
    <xf numFmtId="0" fontId="0" fillId="0" borderId="0" xfId="0"/>
    <xf numFmtId="0" fontId="1" fillId="0" borderId="0" xfId="0" applyFont="1"/>
    <xf numFmtId="0" fontId="0" fillId="0" borderId="1" xfId="0" applyBorder="1"/>
    <xf numFmtId="0" fontId="0" fillId="0" borderId="0" xfId="0" applyAlignment="1">
      <alignment horizontal="center"/>
    </xf>
    <xf numFmtId="0" fontId="3" fillId="0" borderId="0" xfId="0" applyFont="1"/>
    <xf numFmtId="0" fontId="0" fillId="0" borderId="0" xfId="0" applyAlignment="1"/>
    <xf numFmtId="0" fontId="0" fillId="0" borderId="1" xfId="0" applyBorder="1" applyAlignment="1">
      <alignment horizontal="center"/>
    </xf>
    <xf numFmtId="0" fontId="0" fillId="0" borderId="0" xfId="0"/>
    <xf numFmtId="0" fontId="2" fillId="0" borderId="0" xfId="0" applyFont="1"/>
    <xf numFmtId="0" fontId="1" fillId="0" borderId="0" xfId="0" applyFont="1" applyFill="1" applyBorder="1"/>
    <xf numFmtId="0" fontId="1" fillId="0" borderId="0" xfId="0" applyFont="1" applyBorder="1"/>
    <xf numFmtId="0" fontId="0" fillId="0" borderId="0" xfId="0"/>
    <xf numFmtId="0" fontId="0" fillId="0" borderId="0" xfId="0" applyAlignment="1">
      <alignment horizontal="center"/>
    </xf>
    <xf numFmtId="0" fontId="0" fillId="0" borderId="0" xfId="0" applyBorder="1"/>
    <xf numFmtId="0" fontId="0" fillId="0" borderId="0" xfId="0" applyFill="1" applyBorder="1" applyAlignment="1">
      <alignment horizontal="center"/>
    </xf>
    <xf numFmtId="0" fontId="0" fillId="0" borderId="3" xfId="0" applyBorder="1"/>
    <xf numFmtId="0" fontId="0" fillId="0" borderId="0" xfId="0" applyBorder="1" applyAlignment="1">
      <alignment horizontal="center"/>
    </xf>
    <xf numFmtId="0" fontId="3" fillId="0" borderId="3" xfId="0" applyFont="1" applyBorder="1"/>
    <xf numFmtId="0" fontId="0" fillId="0" borderId="3" xfId="0" applyBorder="1" applyAlignment="1"/>
    <xf numFmtId="0" fontId="1" fillId="0" borderId="3" xfId="0" applyFont="1" applyBorder="1"/>
    <xf numFmtId="0" fontId="0" fillId="0" borderId="4" xfId="0" applyBorder="1"/>
    <xf numFmtId="0" fontId="0" fillId="0" borderId="1" xfId="0" applyFont="1" applyBorder="1"/>
    <xf numFmtId="0" fontId="0" fillId="0" borderId="2" xfId="0" applyFont="1" applyBorder="1"/>
    <xf numFmtId="0" fontId="2" fillId="0" borderId="0" xfId="0" applyFont="1" applyBorder="1"/>
    <xf numFmtId="0" fontId="0" fillId="3" borderId="1" xfId="0" applyFont="1" applyFill="1" applyBorder="1"/>
    <xf numFmtId="0" fontId="0" fillId="3" borderId="1" xfId="0" applyFill="1" applyBorder="1"/>
    <xf numFmtId="0" fontId="0" fillId="3" borderId="5" xfId="0" applyFill="1" applyBorder="1"/>
    <xf numFmtId="0" fontId="4" fillId="0" borderId="0" xfId="0" applyFont="1"/>
    <xf numFmtId="0" fontId="0" fillId="0" borderId="0" xfId="0" applyFill="1" applyBorder="1"/>
    <xf numFmtId="0" fontId="5" fillId="0" borderId="0" xfId="0" applyFont="1"/>
    <xf numFmtId="0" fontId="5" fillId="0" borderId="0" xfId="0" applyFont="1" applyFill="1"/>
    <xf numFmtId="0" fontId="0" fillId="0" borderId="8" xfId="0" applyBorder="1" applyAlignment="1">
      <alignment horizontal="center"/>
    </xf>
    <xf numFmtId="0" fontId="0" fillId="0" borderId="1" xfId="0" applyNumberFormat="1" applyBorder="1" applyAlignment="1">
      <alignment horizontal="center"/>
    </xf>
    <xf numFmtId="44" fontId="0" fillId="0" borderId="1" xfId="1" applyFont="1" applyBorder="1" applyAlignment="1">
      <alignment horizontal="center"/>
    </xf>
    <xf numFmtId="164" fontId="0" fillId="0" borderId="1" xfId="1" applyNumberFormat="1" applyFont="1" applyBorder="1"/>
    <xf numFmtId="0" fontId="1" fillId="0" borderId="0" xfId="0" applyFont="1" applyAlignment="1">
      <alignment vertical="center" wrapText="1"/>
    </xf>
    <xf numFmtId="0" fontId="1" fillId="0" borderId="0" xfId="0" applyFont="1" applyAlignment="1">
      <alignment wrapText="1"/>
    </xf>
    <xf numFmtId="0" fontId="0" fillId="0" borderId="7"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9" fontId="0" fillId="0" borderId="1" xfId="2" applyFont="1" applyBorder="1"/>
    <xf numFmtId="9" fontId="0" fillId="0" borderId="0" xfId="0" applyNumberFormat="1"/>
    <xf numFmtId="0" fontId="5" fillId="0" borderId="0" xfId="0" applyFont="1" applyBorder="1"/>
    <xf numFmtId="0" fontId="4" fillId="0" borderId="0" xfId="0" applyFont="1" applyBorder="1" applyAlignment="1"/>
    <xf numFmtId="0" fontId="8" fillId="0" borderId="0" xfId="0" applyFont="1" applyBorder="1" applyAlignment="1">
      <alignment wrapText="1"/>
    </xf>
    <xf numFmtId="0" fontId="9" fillId="0" borderId="0" xfId="0" applyFont="1" applyBorder="1"/>
    <xf numFmtId="0" fontId="8" fillId="0" borderId="0" xfId="0" applyFont="1" applyBorder="1"/>
    <xf numFmtId="44" fontId="5" fillId="0" borderId="0" xfId="0" applyNumberFormat="1" applyFont="1" applyBorder="1"/>
    <xf numFmtId="164" fontId="5" fillId="0" borderId="0" xfId="0" applyNumberFormat="1" applyFont="1" applyBorder="1"/>
    <xf numFmtId="0" fontId="0" fillId="0" borderId="0" xfId="0" applyBorder="1" applyAlignment="1">
      <alignment horizontal="center" wrapText="1"/>
    </xf>
    <xf numFmtId="0" fontId="0" fillId="0" borderId="0" xfId="0" applyAlignment="1">
      <alignment horizontal="right"/>
    </xf>
    <xf numFmtId="0" fontId="0" fillId="0" borderId="12" xfId="0" applyBorder="1" applyAlignment="1">
      <alignment horizontal="center"/>
    </xf>
    <xf numFmtId="0" fontId="0" fillId="0" borderId="13" xfId="0" applyBorder="1" applyAlignment="1">
      <alignment horizontal="center"/>
    </xf>
    <xf numFmtId="0" fontId="5" fillId="0" borderId="1" xfId="0" applyFont="1" applyFill="1" applyBorder="1"/>
    <xf numFmtId="0" fontId="2" fillId="3" borderId="0" xfId="0" applyFont="1" applyFill="1" applyBorder="1"/>
    <xf numFmtId="0" fontId="10" fillId="0" borderId="0" xfId="0" applyFont="1"/>
    <xf numFmtId="0" fontId="0" fillId="0" borderId="1" xfId="0" applyFont="1" applyFill="1" applyBorder="1"/>
    <xf numFmtId="0" fontId="0" fillId="0" borderId="1" xfId="0" applyFill="1" applyBorder="1"/>
    <xf numFmtId="6" fontId="0" fillId="0" borderId="1" xfId="0" applyNumberFormat="1" applyBorder="1"/>
    <xf numFmtId="0" fontId="7" fillId="0" borderId="0" xfId="0" applyFont="1"/>
    <xf numFmtId="0" fontId="5" fillId="0" borderId="0" xfId="0" applyFont="1" applyFill="1" applyBorder="1" applyAlignment="1">
      <alignment horizontal="center" wrapText="1"/>
    </xf>
    <xf numFmtId="0" fontId="11" fillId="0" borderId="0" xfId="0" applyFont="1"/>
    <xf numFmtId="0" fontId="1" fillId="2" borderId="2" xfId="0" applyFont="1" applyFill="1" applyBorder="1" applyProtection="1">
      <protection locked="0"/>
    </xf>
    <xf numFmtId="0" fontId="1" fillId="0" borderId="0" xfId="0" applyFont="1" applyAlignment="1">
      <alignment horizontal="right"/>
    </xf>
    <xf numFmtId="0" fontId="1" fillId="0" borderId="0" xfId="0" applyFont="1" applyBorder="1" applyAlignment="1">
      <alignment horizontal="center"/>
    </xf>
    <xf numFmtId="0" fontId="1" fillId="0" borderId="0" xfId="0" applyFont="1" applyBorder="1" applyAlignment="1">
      <alignment horizontal="center" wrapText="1"/>
    </xf>
    <xf numFmtId="0" fontId="1" fillId="0" borderId="0" xfId="0" applyFont="1" applyFill="1" applyBorder="1" applyAlignment="1">
      <alignment horizontal="center"/>
    </xf>
    <xf numFmtId="165" fontId="0" fillId="0" borderId="1" xfId="0" applyNumberFormat="1" applyBorder="1"/>
    <xf numFmtId="165" fontId="0" fillId="0" borderId="1" xfId="0" applyNumberFormat="1" applyFill="1" applyBorder="1"/>
    <xf numFmtId="0" fontId="4" fillId="2" borderId="1" xfId="0" applyFont="1" applyFill="1" applyBorder="1" applyProtection="1">
      <protection locked="0"/>
    </xf>
    <xf numFmtId="0" fontId="4" fillId="2" borderId="11" xfId="0" applyFont="1" applyFill="1" applyBorder="1" applyProtection="1">
      <protection locked="0"/>
    </xf>
    <xf numFmtId="0" fontId="4" fillId="6" borderId="14" xfId="0" applyFont="1" applyFill="1" applyBorder="1" applyProtection="1">
      <protection locked="0"/>
    </xf>
    <xf numFmtId="0" fontId="1" fillId="2" borderId="1" xfId="0" applyFont="1" applyFill="1" applyBorder="1" applyProtection="1">
      <protection locked="0"/>
    </xf>
    <xf numFmtId="0" fontId="1" fillId="6" borderId="1" xfId="0" applyFont="1" applyFill="1" applyBorder="1" applyProtection="1">
      <protection locked="0"/>
    </xf>
    <xf numFmtId="0" fontId="4" fillId="2" borderId="2" xfId="0" applyFont="1" applyFill="1" applyBorder="1" applyProtection="1">
      <protection locked="0"/>
    </xf>
    <xf numFmtId="0" fontId="0" fillId="2" borderId="1" xfId="0" applyFill="1" applyBorder="1" applyProtection="1">
      <protection locked="0"/>
    </xf>
    <xf numFmtId="0" fontId="0" fillId="2" borderId="6" xfId="0" applyFill="1" applyBorder="1" applyAlignment="1" applyProtection="1">
      <alignment horizontal="center"/>
      <protection locked="0"/>
    </xf>
    <xf numFmtId="164" fontId="0" fillId="0" borderId="14" xfId="1" applyNumberFormat="1" applyFont="1" applyBorder="1"/>
    <xf numFmtId="0" fontId="0" fillId="2" borderId="16" xfId="0" applyFill="1" applyBorder="1" applyProtection="1">
      <protection locked="0"/>
    </xf>
    <xf numFmtId="0" fontId="0" fillId="2" borderId="17" xfId="0" applyFill="1" applyBorder="1" applyProtection="1">
      <protection locked="0"/>
    </xf>
    <xf numFmtId="0" fontId="0" fillId="2" borderId="7" xfId="0" applyFill="1" applyBorder="1" applyProtection="1">
      <protection locked="0"/>
    </xf>
    <xf numFmtId="0" fontId="0" fillId="2" borderId="8" xfId="0" applyFill="1" applyBorder="1" applyProtection="1">
      <protection locked="0"/>
    </xf>
    <xf numFmtId="0" fontId="0" fillId="2" borderId="9" xfId="0" applyFill="1" applyBorder="1" applyProtection="1">
      <protection locked="0"/>
    </xf>
    <xf numFmtId="0" fontId="0" fillId="2" borderId="18" xfId="0" applyFill="1" applyBorder="1" applyProtection="1">
      <protection locked="0"/>
    </xf>
    <xf numFmtId="0" fontId="0" fillId="2" borderId="19" xfId="0" applyFill="1" applyBorder="1" applyProtection="1">
      <protection locked="0"/>
    </xf>
    <xf numFmtId="0" fontId="0" fillId="2" borderId="10" xfId="0" applyFill="1" applyBorder="1" applyProtection="1">
      <protection locked="0"/>
    </xf>
    <xf numFmtId="164" fontId="0" fillId="0" borderId="14" xfId="0" applyNumberFormat="1" applyBorder="1"/>
    <xf numFmtId="0" fontId="13" fillId="0" borderId="0" xfId="3" applyFont="1" applyAlignment="1">
      <alignment vertical="top" wrapText="1"/>
    </xf>
    <xf numFmtId="0" fontId="13" fillId="0" borderId="0" xfId="3" applyFont="1" applyAlignment="1">
      <alignment vertical="top"/>
    </xf>
    <xf numFmtId="0" fontId="16" fillId="0" borderId="0" xfId="3" applyFont="1" applyAlignment="1">
      <alignment vertical="top" wrapText="1"/>
    </xf>
    <xf numFmtId="0" fontId="17" fillId="0" borderId="0" xfId="3" applyFont="1" applyAlignment="1">
      <alignment vertical="top" wrapText="1"/>
    </xf>
    <xf numFmtId="0" fontId="14" fillId="0" borderId="0" xfId="3" applyFont="1" applyAlignment="1">
      <alignment vertical="top" wrapText="1"/>
    </xf>
    <xf numFmtId="0" fontId="15" fillId="0" borderId="0" xfId="3" applyFont="1" applyBorder="1" applyAlignment="1">
      <alignment vertical="top" wrapText="1"/>
    </xf>
    <xf numFmtId="0" fontId="10" fillId="3" borderId="0" xfId="0" applyFont="1" applyFill="1"/>
    <xf numFmtId="0" fontId="2" fillId="3" borderId="0" xfId="0" applyFont="1" applyFill="1"/>
    <xf numFmtId="0" fontId="2" fillId="0" borderId="0" xfId="0" applyFont="1" applyFill="1"/>
    <xf numFmtId="0" fontId="2" fillId="0" borderId="0" xfId="0" applyFont="1" applyAlignment="1">
      <alignment horizontal="right"/>
    </xf>
    <xf numFmtId="0" fontId="2" fillId="0" borderId="0" xfId="0" applyFont="1" applyBorder="1" applyAlignment="1">
      <alignment horizontal="center"/>
    </xf>
    <xf numFmtId="0" fontId="16" fillId="0" borderId="0" xfId="3" applyFont="1" applyAlignment="1">
      <alignment vertical="top" wrapText="1"/>
    </xf>
    <xf numFmtId="0" fontId="13" fillId="0" borderId="0" xfId="3" applyFont="1" applyAlignment="1">
      <alignment vertical="top" wrapText="1"/>
    </xf>
    <xf numFmtId="0" fontId="13" fillId="0" borderId="0" xfId="3" applyFont="1" applyAlignment="1">
      <alignment horizontal="left" vertical="top" wrapText="1"/>
    </xf>
    <xf numFmtId="0" fontId="14" fillId="8" borderId="0" xfId="3" applyFont="1" applyFill="1" applyBorder="1" applyAlignment="1">
      <alignment horizontal="center" vertical="top" wrapText="1"/>
    </xf>
    <xf numFmtId="0" fontId="4" fillId="0" borderId="0" xfId="0" applyFont="1" applyFill="1" applyAlignment="1">
      <alignment horizontal="center"/>
    </xf>
    <xf numFmtId="0" fontId="5" fillId="0" borderId="0" xfId="0" applyFont="1" applyAlignment="1">
      <alignment horizontal="center"/>
    </xf>
    <xf numFmtId="0" fontId="4" fillId="0" borderId="0" xfId="0" applyFont="1" applyBorder="1" applyAlignment="1">
      <alignment horizontal="center"/>
    </xf>
    <xf numFmtId="0" fontId="4" fillId="7" borderId="0" xfId="0" applyFont="1" applyFill="1" applyAlignment="1">
      <alignment horizontal="center"/>
    </xf>
    <xf numFmtId="0" fontId="12" fillId="6" borderId="15" xfId="0" applyFont="1" applyFill="1" applyBorder="1" applyAlignment="1">
      <alignment horizontal="center" vertical="center" wrapText="1"/>
    </xf>
    <xf numFmtId="0" fontId="12" fillId="6" borderId="5" xfId="0" applyFont="1" applyFill="1" applyBorder="1" applyAlignment="1">
      <alignment horizontal="center" vertical="center" wrapText="1"/>
    </xf>
    <xf numFmtId="0" fontId="12" fillId="6" borderId="2" xfId="0" applyFont="1" applyFill="1" applyBorder="1" applyAlignment="1">
      <alignment horizontal="center" vertical="center" wrapText="1"/>
    </xf>
    <xf numFmtId="0" fontId="1" fillId="0" borderId="0" xfId="0" applyFont="1" applyAlignment="1">
      <alignment horizontal="center"/>
    </xf>
    <xf numFmtId="0" fontId="1" fillId="5" borderId="0" xfId="0" applyFont="1" applyFill="1" applyAlignment="1">
      <alignment horizontal="center"/>
    </xf>
    <xf numFmtId="0" fontId="1" fillId="4" borderId="0" xfId="0" applyFont="1" applyFill="1" applyAlignment="1">
      <alignment horizontal="center"/>
    </xf>
    <xf numFmtId="0" fontId="0" fillId="0" borderId="0" xfId="0" applyAlignment="1">
      <alignment horizontal="center" wrapText="1"/>
    </xf>
  </cellXfs>
  <cellStyles count="4">
    <cellStyle name="Currency" xfId="1" builtinId="4"/>
    <cellStyle name="Normal" xfId="0" builtinId="0"/>
    <cellStyle name="Normal 2" xfId="3"/>
    <cellStyle name="Percent" xfId="2" builtinId="5"/>
  </cellStyles>
  <dxfs count="2">
    <dxf>
      <fill>
        <patternFill>
          <bgColor theme="6" tint="0.39994506668294322"/>
        </patternFill>
      </fill>
    </dxf>
    <dxf>
      <fill>
        <patternFill>
          <bgColor theme="6" tint="0.39994506668294322"/>
        </patternFill>
      </fill>
    </dxf>
  </dxfs>
  <tableStyles count="0" defaultTableStyle="TableStyleMedium2" defaultPivotStyle="PivotStyleLight16"/>
  <colors>
    <mruColors>
      <color rgb="FF0D3A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a:pPr>
            <a:r>
              <a:rPr lang="en-US" sz="2800"/>
              <a:t>TOTAL WATER USE</a:t>
            </a:r>
          </a:p>
        </c:rich>
      </c:tx>
      <c:layout/>
      <c:overlay val="1"/>
    </c:title>
    <c:autoTitleDeleted val="0"/>
    <c:plotArea>
      <c:layout>
        <c:manualLayout>
          <c:layoutTarget val="inner"/>
          <c:xMode val="edge"/>
          <c:yMode val="edge"/>
          <c:x val="8.2359359285696765E-2"/>
          <c:y val="0.13255867812039948"/>
          <c:w val="0.77228846861432032"/>
          <c:h val="0.76907432212317861"/>
        </c:manualLayout>
      </c:layout>
      <c:lineChart>
        <c:grouping val="standard"/>
        <c:varyColors val="0"/>
        <c:ser>
          <c:idx val="0"/>
          <c:order val="0"/>
          <c:tx>
            <c:strRef>
              <c:f>Facilitator!$A$26</c:f>
              <c:strCache>
                <c:ptCount val="1"/>
                <c:pt idx="0">
                  <c:v>Alfalfa</c:v>
                </c:pt>
              </c:strCache>
            </c:strRef>
          </c:tx>
          <c:spPr>
            <a:ln w="44450">
              <a:solidFill>
                <a:srgbClr val="002060"/>
              </a:solidFill>
            </a:ln>
          </c:spPr>
          <c:marker>
            <c:spPr>
              <a:solidFill>
                <a:srgbClr val="002060"/>
              </a:solidFill>
            </c:spPr>
          </c:marke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Facilitator!$B$26:$I$26</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0-456D-498B-AB73-FD2815CABCD7}"/>
            </c:ext>
          </c:extLst>
        </c:ser>
        <c:ser>
          <c:idx val="1"/>
          <c:order val="1"/>
          <c:tx>
            <c:strRef>
              <c:f>Facilitator!$A$27</c:f>
              <c:strCache>
                <c:ptCount val="1"/>
                <c:pt idx="0">
                  <c:v>Almond</c:v>
                </c:pt>
              </c:strCache>
            </c:strRef>
          </c:tx>
          <c:spPr>
            <a:ln w="44450">
              <a:solidFill>
                <a:schemeClr val="accent2"/>
              </a:solidFill>
            </a:ln>
          </c:spPr>
          <c:marker>
            <c:spPr>
              <a:solidFill>
                <a:schemeClr val="accent2"/>
              </a:solidFill>
            </c:spPr>
          </c:marke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Facilitator!$B$27:$I$27</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1-456D-498B-AB73-FD2815CABCD7}"/>
            </c:ext>
          </c:extLst>
        </c:ser>
        <c:ser>
          <c:idx val="2"/>
          <c:order val="2"/>
          <c:tx>
            <c:strRef>
              <c:f>Facilitator!$A$28</c:f>
              <c:strCache>
                <c:ptCount val="1"/>
                <c:pt idx="0">
                  <c:v>Broccoli</c:v>
                </c:pt>
              </c:strCache>
            </c:strRef>
          </c:tx>
          <c:spPr>
            <a:ln w="44450"/>
          </c:spP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Facilitator!$B$28:$I$28</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2-456D-498B-AB73-FD2815CABCD7}"/>
            </c:ext>
          </c:extLst>
        </c:ser>
        <c:ser>
          <c:idx val="3"/>
          <c:order val="3"/>
          <c:tx>
            <c:strRef>
              <c:f>Facilitator!$A$29</c:f>
              <c:strCache>
                <c:ptCount val="1"/>
                <c:pt idx="0">
                  <c:v>Community</c:v>
                </c:pt>
              </c:strCache>
            </c:strRef>
          </c:tx>
          <c:spPr>
            <a:ln w="44450"/>
          </c:spP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Facilitator!$B$29:$I$29</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3-456D-498B-AB73-FD2815CABCD7}"/>
            </c:ext>
          </c:extLst>
        </c:ser>
        <c:ser>
          <c:idx val="4"/>
          <c:order val="4"/>
          <c:tx>
            <c:strRef>
              <c:f>Facilitator!$A$30</c:f>
              <c:strCache>
                <c:ptCount val="1"/>
                <c:pt idx="0">
                  <c:v>Rural</c:v>
                </c:pt>
              </c:strCache>
            </c:strRef>
          </c:tx>
          <c:spPr>
            <a:ln w="44450">
              <a:solidFill>
                <a:schemeClr val="accent6">
                  <a:lumMod val="75000"/>
                </a:schemeClr>
              </a:solidFill>
            </a:ln>
          </c:spPr>
          <c:marker>
            <c:symbol val="circle"/>
            <c:size val="7"/>
            <c:spPr>
              <a:solidFill>
                <a:schemeClr val="accent6">
                  <a:lumMod val="75000"/>
                </a:schemeClr>
              </a:solidFill>
              <a:ln>
                <a:noFill/>
              </a:ln>
            </c:spPr>
          </c:marke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Facilitator!$B$30:$I$30</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4-456D-498B-AB73-FD2815CABCD7}"/>
            </c:ext>
          </c:extLst>
        </c:ser>
        <c:ser>
          <c:idx val="5"/>
          <c:order val="5"/>
          <c:tx>
            <c:strRef>
              <c:f>Facilitator!$A$31</c:f>
              <c:strCache>
                <c:ptCount val="1"/>
                <c:pt idx="0">
                  <c:v>Urban</c:v>
                </c:pt>
              </c:strCache>
            </c:strRef>
          </c:tx>
          <c:spPr>
            <a:ln w="44450">
              <a:solidFill>
                <a:schemeClr val="accent5"/>
              </a:solidFill>
            </a:ln>
          </c:spPr>
          <c:marker>
            <c:symbol val="star"/>
            <c:size val="9"/>
            <c:spPr>
              <a:noFill/>
              <a:ln>
                <a:solidFill>
                  <a:schemeClr val="accent5"/>
                </a:solidFill>
              </a:ln>
            </c:spPr>
          </c:marker>
          <c:cat>
            <c:strRef>
              <c:f>Facilitator!$B$25:$I$25</c:f>
              <c:strCache>
                <c:ptCount val="7"/>
                <c:pt idx="0">
                  <c:v>0</c:v>
                </c:pt>
                <c:pt idx="1">
                  <c:v>Round 1</c:v>
                </c:pt>
                <c:pt idx="2">
                  <c:v>Round 2 </c:v>
                </c:pt>
                <c:pt idx="3">
                  <c:v>Round 3</c:v>
                </c:pt>
                <c:pt idx="4">
                  <c:v>Round 4</c:v>
                </c:pt>
                <c:pt idx="5">
                  <c:v>Round 5</c:v>
                </c:pt>
                <c:pt idx="6">
                  <c:v>Round 6</c:v>
                </c:pt>
              </c:strCache>
            </c:strRef>
          </c:cat>
          <c:val>
            <c:numRef>
              <c:f>Facilitator!$B$31:$I$31</c:f>
              <c:numCache>
                <c:formatCode>General</c:formatCode>
                <c:ptCount val="8"/>
                <c:pt idx="0">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5-456D-498B-AB73-FD2815CABCD7}"/>
            </c:ext>
          </c:extLst>
        </c:ser>
        <c:dLbls>
          <c:showLegendKey val="0"/>
          <c:showVal val="0"/>
          <c:showCatName val="0"/>
          <c:showSerName val="0"/>
          <c:showPercent val="0"/>
          <c:showBubbleSize val="0"/>
        </c:dLbls>
        <c:marker val="1"/>
        <c:smooth val="0"/>
        <c:axId val="170883200"/>
        <c:axId val="170883760"/>
      </c:lineChart>
      <c:catAx>
        <c:axId val="170883200"/>
        <c:scaling>
          <c:orientation val="minMax"/>
        </c:scaling>
        <c:delete val="0"/>
        <c:axPos val="b"/>
        <c:numFmt formatCode="General" sourceLinked="1"/>
        <c:majorTickMark val="out"/>
        <c:minorTickMark val="none"/>
        <c:tickLblPos val="nextTo"/>
        <c:txPr>
          <a:bodyPr/>
          <a:lstStyle/>
          <a:p>
            <a:pPr>
              <a:defRPr sz="1600"/>
            </a:pPr>
            <a:endParaRPr lang="en-US"/>
          </a:p>
        </c:txPr>
        <c:crossAx val="170883760"/>
        <c:crosses val="autoZero"/>
        <c:auto val="1"/>
        <c:lblAlgn val="ctr"/>
        <c:lblOffset val="100"/>
        <c:noMultiLvlLbl val="0"/>
      </c:catAx>
      <c:valAx>
        <c:axId val="170883760"/>
        <c:scaling>
          <c:orientation val="minMax"/>
        </c:scaling>
        <c:delete val="0"/>
        <c:axPos val="l"/>
        <c:title>
          <c:tx>
            <c:rich>
              <a:bodyPr rot="-5400000" vert="horz"/>
              <a:lstStyle/>
              <a:p>
                <a:pPr>
                  <a:defRPr sz="1600" b="1"/>
                </a:pPr>
                <a:r>
                  <a:rPr lang="en-US" sz="1600" b="1"/>
                  <a:t>Number of beads scooped</a:t>
                </a:r>
              </a:p>
            </c:rich>
          </c:tx>
          <c:layout>
            <c:manualLayout>
              <c:xMode val="edge"/>
              <c:yMode val="edge"/>
              <c:x val="1.3295346628679962E-2"/>
              <c:y val="0.20823507738221317"/>
            </c:manualLayout>
          </c:layout>
          <c:overlay val="0"/>
        </c:title>
        <c:numFmt formatCode="General" sourceLinked="1"/>
        <c:majorTickMark val="out"/>
        <c:minorTickMark val="none"/>
        <c:tickLblPos val="nextTo"/>
        <c:txPr>
          <a:bodyPr/>
          <a:lstStyle/>
          <a:p>
            <a:pPr>
              <a:defRPr sz="1600"/>
            </a:pPr>
            <a:endParaRPr lang="en-US"/>
          </a:p>
        </c:txPr>
        <c:crossAx val="170883200"/>
        <c:crossesAt val="1"/>
        <c:crossBetween val="midCat"/>
      </c:valAx>
    </c:plotArea>
    <c:legend>
      <c:legendPos val="r"/>
      <c:layout>
        <c:manualLayout>
          <c:xMode val="edge"/>
          <c:yMode val="edge"/>
          <c:x val="0.86388637868864526"/>
          <c:y val="3.9928818706450792E-2"/>
          <c:w val="0.1336111070228371"/>
          <c:h val="0.35745141174662576"/>
        </c:manualLayout>
      </c:layout>
      <c:overlay val="0"/>
      <c:txPr>
        <a:bodyPr/>
        <a:lstStyle/>
        <a:p>
          <a:pPr>
            <a:defRPr sz="1600"/>
          </a:pPr>
          <a:endParaRPr lang="en-US"/>
        </a:p>
      </c:txPr>
    </c:legend>
    <c:plotVisOnly val="1"/>
    <c:dispBlanksAs val="span"/>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a:pPr>
            <a:r>
              <a:rPr lang="en-US" sz="2800"/>
              <a:t>AQUIFER</a:t>
            </a:r>
          </a:p>
        </c:rich>
      </c:tx>
      <c:layout>
        <c:manualLayout>
          <c:xMode val="edge"/>
          <c:yMode val="edge"/>
          <c:x val="0.42837966682736084"/>
          <c:y val="1.1322567236101158E-2"/>
        </c:manualLayout>
      </c:layout>
      <c:overlay val="1"/>
    </c:title>
    <c:autoTitleDeleted val="0"/>
    <c:plotArea>
      <c:layout>
        <c:manualLayout>
          <c:layoutTarget val="inner"/>
          <c:xMode val="edge"/>
          <c:yMode val="edge"/>
          <c:x val="0.10501505959864088"/>
          <c:y val="4.1891269921756159E-2"/>
          <c:w val="0.66130357081988123"/>
          <c:h val="0.83639972560079789"/>
        </c:manualLayout>
      </c:layout>
      <c:areaChart>
        <c:grouping val="stacked"/>
        <c:varyColors val="0"/>
        <c:ser>
          <c:idx val="4"/>
          <c:order val="1"/>
          <c:tx>
            <c:v>Aquifer Level</c:v>
          </c:tx>
          <c:spPr>
            <a:solidFill>
              <a:srgbClr val="0D3A4D"/>
            </a:solidFill>
          </c:spPr>
          <c:val>
            <c:numRef>
              <c:f>[0]!Aquifer</c:f>
              <c:numCache>
                <c:formatCode>General</c:formatCode>
                <c:ptCount val="1"/>
                <c:pt idx="0">
                  <c:v>350</c:v>
                </c:pt>
              </c:numCache>
            </c:numRef>
          </c:val>
          <c:extLst>
            <c:ext xmlns:c16="http://schemas.microsoft.com/office/drawing/2014/chart" uri="{C3380CC4-5D6E-409C-BE32-E72D297353CC}">
              <c16:uniqueId val="{00000000-4C0F-4D6C-9223-73D581C79002}"/>
            </c:ext>
          </c:extLst>
        </c:ser>
        <c:ser>
          <c:idx val="2"/>
          <c:order val="2"/>
          <c:tx>
            <c:v>Recharge</c:v>
          </c:tx>
          <c:spPr>
            <a:solidFill>
              <a:schemeClr val="accent4"/>
            </a:solidFill>
          </c:spPr>
          <c:val>
            <c:numRef>
              <c:f>[0]!Recharge</c:f>
              <c:numCache>
                <c:formatCode>General</c:formatCode>
                <c:ptCount val="1"/>
              </c:numCache>
            </c:numRef>
          </c:val>
          <c:extLst>
            <c:ext xmlns:c16="http://schemas.microsoft.com/office/drawing/2014/chart" uri="{C3380CC4-5D6E-409C-BE32-E72D297353CC}">
              <c16:uniqueId val="{00000001-4C0F-4D6C-9223-73D581C79002}"/>
            </c:ext>
          </c:extLst>
        </c:ser>
        <c:ser>
          <c:idx val="1"/>
          <c:order val="4"/>
          <c:tx>
            <c:strRef>
              <c:f>'Results to report during game'!$J$20</c:f>
              <c:strCache>
                <c:ptCount val="1"/>
                <c:pt idx="0">
                  <c:v>Surface Water Use</c:v>
                </c:pt>
              </c:strCache>
            </c:strRef>
          </c:tx>
          <c:spPr>
            <a:solidFill>
              <a:schemeClr val="accent1">
                <a:lumMod val="40000"/>
                <a:lumOff val="60000"/>
              </a:schemeClr>
            </a:solidFill>
          </c:spPr>
          <c:val>
            <c:numRef>
              <c:f>[0]!Surface_Water</c:f>
              <c:numCache>
                <c:formatCode>General</c:formatCode>
                <c:ptCount val="1"/>
              </c:numCache>
            </c:numRef>
          </c:val>
          <c:extLst>
            <c:ext xmlns:c16="http://schemas.microsoft.com/office/drawing/2014/chart" uri="{C3380CC4-5D6E-409C-BE32-E72D297353CC}">
              <c16:uniqueId val="{00000000-1070-4720-AF47-7861D24E8FBF}"/>
            </c:ext>
          </c:extLst>
        </c:ser>
        <c:dLbls>
          <c:showLegendKey val="0"/>
          <c:showVal val="0"/>
          <c:showCatName val="0"/>
          <c:showSerName val="0"/>
          <c:showPercent val="0"/>
          <c:showBubbleSize val="0"/>
        </c:dLbls>
        <c:axId val="171373536"/>
        <c:axId val="171374096"/>
      </c:areaChart>
      <c:lineChart>
        <c:grouping val="standard"/>
        <c:varyColors val="0"/>
        <c:ser>
          <c:idx val="0"/>
          <c:order val="0"/>
          <c:tx>
            <c:v>Aquifer starting level</c:v>
          </c:tx>
          <c:spPr>
            <a:ln w="57150">
              <a:solidFill>
                <a:schemeClr val="accent2"/>
              </a:solidFill>
            </a:ln>
          </c:spPr>
          <c:marker>
            <c:symbol val="none"/>
          </c:marker>
          <c:cat>
            <c:strRef>
              <c:f>'Results to report during game'!$K$13:$Q$13</c:f>
              <c:strCache>
                <c:ptCount val="7"/>
                <c:pt idx="0">
                  <c:v>Start</c:v>
                </c:pt>
                <c:pt idx="1">
                  <c:v>Round 1</c:v>
                </c:pt>
                <c:pt idx="2">
                  <c:v>Round 2</c:v>
                </c:pt>
                <c:pt idx="3">
                  <c:v>Round 3</c:v>
                </c:pt>
                <c:pt idx="4">
                  <c:v>Round 4</c:v>
                </c:pt>
                <c:pt idx="5">
                  <c:v>Round 5</c:v>
                </c:pt>
                <c:pt idx="6">
                  <c:v>Round 6</c:v>
                </c:pt>
              </c:strCache>
            </c:strRef>
          </c:cat>
          <c:val>
            <c:numRef>
              <c:f>'Results to report during game'!$K$18:$Q$18</c:f>
              <c:numCache>
                <c:formatCode>General</c:formatCode>
                <c:ptCount val="7"/>
                <c:pt idx="0">
                  <c:v>350</c:v>
                </c:pt>
                <c:pt idx="1">
                  <c:v>350</c:v>
                </c:pt>
                <c:pt idx="2">
                  <c:v>350</c:v>
                </c:pt>
                <c:pt idx="3">
                  <c:v>350</c:v>
                </c:pt>
                <c:pt idx="4">
                  <c:v>350</c:v>
                </c:pt>
                <c:pt idx="5">
                  <c:v>350</c:v>
                </c:pt>
                <c:pt idx="6">
                  <c:v>350</c:v>
                </c:pt>
              </c:numCache>
            </c:numRef>
          </c:val>
          <c:smooth val="0"/>
          <c:extLst>
            <c:ext xmlns:c16="http://schemas.microsoft.com/office/drawing/2014/chart" uri="{C3380CC4-5D6E-409C-BE32-E72D297353CC}">
              <c16:uniqueId val="{00000002-8353-40F5-9C62-AFAC71820A60}"/>
            </c:ext>
          </c:extLst>
        </c:ser>
        <c:ser>
          <c:idx val="3"/>
          <c:order val="3"/>
          <c:tx>
            <c:v>Open Access Projection</c:v>
          </c:tx>
          <c:spPr>
            <a:ln w="47625">
              <a:solidFill>
                <a:schemeClr val="tx1">
                  <a:lumMod val="95000"/>
                  <a:lumOff val="5000"/>
                </a:schemeClr>
              </a:solidFill>
              <a:prstDash val="dash"/>
            </a:ln>
          </c:spPr>
          <c:marker>
            <c:symbol val="none"/>
          </c:marker>
          <c:cat>
            <c:strRef>
              <c:f>'Results to report during game'!$K$13:$Q$13</c:f>
              <c:strCache>
                <c:ptCount val="7"/>
                <c:pt idx="0">
                  <c:v>Start</c:v>
                </c:pt>
                <c:pt idx="1">
                  <c:v>Round 1</c:v>
                </c:pt>
                <c:pt idx="2">
                  <c:v>Round 2</c:v>
                </c:pt>
                <c:pt idx="3">
                  <c:v>Round 3</c:v>
                </c:pt>
                <c:pt idx="4">
                  <c:v>Round 4</c:v>
                </c:pt>
                <c:pt idx="5">
                  <c:v>Round 5</c:v>
                </c:pt>
                <c:pt idx="6">
                  <c:v>Round 6</c:v>
                </c:pt>
              </c:strCache>
            </c:strRef>
          </c:cat>
          <c:val>
            <c:numRef>
              <c:f>'Results to report during game'!$K$19:$Q$19</c:f>
              <c:numCache>
                <c:formatCode>General</c:formatCode>
                <c:ptCount val="7"/>
                <c:pt idx="0">
                  <c:v>#N/A</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3-8353-40F5-9C62-AFAC71820A60}"/>
            </c:ext>
          </c:extLst>
        </c:ser>
        <c:dLbls>
          <c:showLegendKey val="0"/>
          <c:showVal val="0"/>
          <c:showCatName val="0"/>
          <c:showSerName val="0"/>
          <c:showPercent val="0"/>
          <c:showBubbleSize val="0"/>
        </c:dLbls>
        <c:marker val="1"/>
        <c:smooth val="0"/>
        <c:axId val="171373536"/>
        <c:axId val="171374096"/>
      </c:lineChart>
      <c:catAx>
        <c:axId val="171373536"/>
        <c:scaling>
          <c:orientation val="minMax"/>
        </c:scaling>
        <c:delete val="0"/>
        <c:axPos val="b"/>
        <c:numFmt formatCode="General" sourceLinked="1"/>
        <c:majorTickMark val="out"/>
        <c:minorTickMark val="none"/>
        <c:tickLblPos val="nextTo"/>
        <c:txPr>
          <a:bodyPr/>
          <a:lstStyle/>
          <a:p>
            <a:pPr>
              <a:defRPr sz="1600"/>
            </a:pPr>
            <a:endParaRPr lang="en-US"/>
          </a:p>
        </c:txPr>
        <c:crossAx val="171374096"/>
        <c:crosses val="autoZero"/>
        <c:auto val="1"/>
        <c:lblAlgn val="ctr"/>
        <c:lblOffset val="100"/>
        <c:noMultiLvlLbl val="0"/>
      </c:catAx>
      <c:valAx>
        <c:axId val="171374096"/>
        <c:scaling>
          <c:orientation val="minMax"/>
        </c:scaling>
        <c:delete val="0"/>
        <c:axPos val="l"/>
        <c:title>
          <c:tx>
            <c:rich>
              <a:bodyPr rot="-5400000" vert="horz"/>
              <a:lstStyle/>
              <a:p>
                <a:pPr>
                  <a:defRPr sz="1600" b="1"/>
                </a:pPr>
                <a:r>
                  <a:rPr lang="en-US" sz="1600" b="1"/>
                  <a:t>Water level (Number of beads)</a:t>
                </a:r>
              </a:p>
            </c:rich>
          </c:tx>
          <c:layout>
            <c:manualLayout>
              <c:xMode val="edge"/>
              <c:yMode val="edge"/>
              <c:x val="4.0862329024788742E-3"/>
              <c:y val="0.25211238051544288"/>
            </c:manualLayout>
          </c:layout>
          <c:overlay val="0"/>
        </c:title>
        <c:numFmt formatCode="General" sourceLinked="1"/>
        <c:majorTickMark val="out"/>
        <c:minorTickMark val="none"/>
        <c:tickLblPos val="nextTo"/>
        <c:txPr>
          <a:bodyPr/>
          <a:lstStyle/>
          <a:p>
            <a:pPr>
              <a:defRPr sz="1600"/>
            </a:pPr>
            <a:endParaRPr lang="en-US"/>
          </a:p>
        </c:txPr>
        <c:crossAx val="171373536"/>
        <c:crossesAt val="1"/>
        <c:crossBetween val="midCat"/>
      </c:valAx>
    </c:plotArea>
    <c:legend>
      <c:legendPos val="r"/>
      <c:layout>
        <c:manualLayout>
          <c:xMode val="edge"/>
          <c:yMode val="edge"/>
          <c:x val="0.78531547192964501"/>
          <c:y val="0.10807969928331271"/>
          <c:w val="0.21150960026100635"/>
          <c:h val="0.32437706377748032"/>
        </c:manualLayout>
      </c:layout>
      <c:overlay val="0"/>
      <c:txPr>
        <a:bodyPr/>
        <a:lstStyle/>
        <a:p>
          <a:pPr>
            <a:defRPr sz="14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a:pPr>
            <a:r>
              <a:rPr lang="en-US" sz="2800"/>
              <a:t>BANK</a:t>
            </a:r>
            <a:r>
              <a:rPr lang="en-US" sz="2800" baseline="0"/>
              <a:t> ACCOUNT</a:t>
            </a:r>
            <a:endParaRPr lang="en-US" sz="2800"/>
          </a:p>
        </c:rich>
      </c:tx>
      <c:layout>
        <c:manualLayout>
          <c:xMode val="edge"/>
          <c:yMode val="edge"/>
          <c:x val="0.35278523856376032"/>
          <c:y val="1.1142058022925149E-2"/>
        </c:manualLayout>
      </c:layout>
      <c:overlay val="1"/>
    </c:title>
    <c:autoTitleDeleted val="0"/>
    <c:plotArea>
      <c:layout>
        <c:manualLayout>
          <c:layoutTarget val="inner"/>
          <c:xMode val="edge"/>
          <c:yMode val="edge"/>
          <c:x val="0.12656170116823751"/>
          <c:y val="0.11180134032231839"/>
          <c:w val="0.64006057000355387"/>
          <c:h val="0.7723334147116484"/>
        </c:manualLayout>
      </c:layout>
      <c:lineChart>
        <c:grouping val="standard"/>
        <c:varyColors val="0"/>
        <c:ser>
          <c:idx val="1"/>
          <c:order val="0"/>
          <c:tx>
            <c:strRef>
              <c:f>'Results to report during game'!$J$4</c:f>
              <c:strCache>
                <c:ptCount val="1"/>
                <c:pt idx="0">
                  <c:v>Alfalfa</c:v>
                </c:pt>
              </c:strCache>
            </c:strRef>
          </c:tx>
          <c:spPr>
            <a:ln w="44450">
              <a:solidFill>
                <a:schemeClr val="tx2"/>
              </a:solidFill>
            </a:ln>
          </c:spPr>
          <c:marker>
            <c:symbol val="diamond"/>
            <c:size val="9"/>
            <c:spPr>
              <a:solidFill>
                <a:schemeClr val="tx2"/>
              </a:solidFill>
              <a:ln>
                <a:solidFill>
                  <a:schemeClr val="tx2"/>
                </a:solidFill>
              </a:ln>
            </c:spPr>
          </c:marke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game'!$K$4:$Q$4</c:f>
              <c:numCache>
                <c:formatCode>"$"#,##0</c:formatCode>
                <c:ptCount val="7"/>
                <c:pt idx="0" formatCode="&quot;$&quot;#,##0_);[Red]\(&quot;$&quot;#,##0\)">
                  <c:v>200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0-0613-47EB-8E72-9C17C6F76C01}"/>
            </c:ext>
          </c:extLst>
        </c:ser>
        <c:ser>
          <c:idx val="2"/>
          <c:order val="1"/>
          <c:tx>
            <c:strRef>
              <c:f>'Results to report during game'!$J$5</c:f>
              <c:strCache>
                <c:ptCount val="1"/>
                <c:pt idx="0">
                  <c:v>Almond</c:v>
                </c:pt>
              </c:strCache>
            </c:strRef>
          </c:tx>
          <c:spPr>
            <a:ln w="44450">
              <a:solidFill>
                <a:schemeClr val="accent2"/>
              </a:solidFill>
            </a:ln>
          </c:spPr>
          <c:marker>
            <c:symbol val="square"/>
            <c:size val="9"/>
            <c:spPr>
              <a:solidFill>
                <a:schemeClr val="accent2"/>
              </a:solidFill>
              <a:ln>
                <a:noFill/>
              </a:ln>
            </c:spPr>
          </c:marke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game'!$K$5:$Q$5</c:f>
              <c:numCache>
                <c:formatCode>"$"#,##0</c:formatCode>
                <c:ptCount val="7"/>
                <c:pt idx="0" formatCode="&quot;$&quot;#,##0_);[Red]\(&quot;$&quot;#,##0\)">
                  <c:v>300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1-0613-47EB-8E72-9C17C6F76C01}"/>
            </c:ext>
          </c:extLst>
        </c:ser>
        <c:ser>
          <c:idx val="3"/>
          <c:order val="2"/>
          <c:tx>
            <c:strRef>
              <c:f>'Results to report during game'!$J$6</c:f>
              <c:strCache>
                <c:ptCount val="1"/>
                <c:pt idx="0">
                  <c:v>Broccoli</c:v>
                </c:pt>
              </c:strCache>
            </c:strRef>
          </c:tx>
          <c:spPr>
            <a:ln w="44450">
              <a:solidFill>
                <a:schemeClr val="accent3">
                  <a:lumMod val="75000"/>
                </a:schemeClr>
              </a:solidFill>
            </a:ln>
          </c:spPr>
          <c:marker>
            <c:symbol val="triangle"/>
            <c:size val="9"/>
            <c:spPr>
              <a:solidFill>
                <a:schemeClr val="accent3">
                  <a:lumMod val="75000"/>
                </a:schemeClr>
              </a:solidFill>
              <a:ln>
                <a:noFill/>
              </a:ln>
            </c:spPr>
          </c:marke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game'!$K$6:$Q$6</c:f>
              <c:numCache>
                <c:formatCode>"$"#,##0</c:formatCode>
                <c:ptCount val="7"/>
                <c:pt idx="0" formatCode="&quot;$&quot;#,##0_);[Red]\(&quot;$&quot;#,##0\)">
                  <c:v>200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2-0613-47EB-8E72-9C17C6F76C01}"/>
            </c:ext>
          </c:extLst>
        </c:ser>
        <c:ser>
          <c:idx val="4"/>
          <c:order val="3"/>
          <c:tx>
            <c:strRef>
              <c:f>'Results to report during game'!$J$7</c:f>
              <c:strCache>
                <c:ptCount val="1"/>
                <c:pt idx="0">
                  <c:v>Community</c:v>
                </c:pt>
              </c:strCache>
            </c:strRef>
          </c:tx>
          <c:spPr>
            <a:ln w="44450">
              <a:solidFill>
                <a:schemeClr val="accent4"/>
              </a:solidFill>
            </a:ln>
          </c:spPr>
          <c:marker>
            <c:symbol val="x"/>
            <c:size val="9"/>
            <c:spPr>
              <a:noFill/>
              <a:ln>
                <a:solidFill>
                  <a:schemeClr val="accent4"/>
                </a:solidFill>
              </a:ln>
            </c:spPr>
          </c:marke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game'!$K$7:$Q$7</c:f>
              <c:numCache>
                <c:formatCode>"$"#,##0</c:formatCode>
                <c:ptCount val="7"/>
                <c:pt idx="0" formatCode="&quot;$&quot;#,##0_);[Red]\(&quot;$&quot;#,##0\)">
                  <c:v>100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3-0613-47EB-8E72-9C17C6F76C01}"/>
            </c:ext>
          </c:extLst>
        </c:ser>
        <c:ser>
          <c:idx val="5"/>
          <c:order val="4"/>
          <c:tx>
            <c:strRef>
              <c:f>'Results to report during game'!$J$8</c:f>
              <c:strCache>
                <c:ptCount val="1"/>
                <c:pt idx="0">
                  <c:v>Rural</c:v>
                </c:pt>
              </c:strCache>
            </c:strRef>
          </c:tx>
          <c:spPr>
            <a:ln w="44450"/>
          </c:spP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game'!$K$8:$Q$8</c:f>
              <c:numCache>
                <c:formatCode>"$"#,##0</c:formatCode>
                <c:ptCount val="7"/>
                <c:pt idx="0" formatCode="&quot;$&quot;#,##0_);[Red]\(&quot;$&quot;#,##0\)">
                  <c:v>50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4-0613-47EB-8E72-9C17C6F76C01}"/>
            </c:ext>
          </c:extLst>
        </c:ser>
        <c:ser>
          <c:idx val="6"/>
          <c:order val="5"/>
          <c:tx>
            <c:strRef>
              <c:f>'Results to report during game'!$J$9</c:f>
              <c:strCache>
                <c:ptCount val="1"/>
                <c:pt idx="0">
                  <c:v>Urban</c:v>
                </c:pt>
              </c:strCache>
            </c:strRef>
          </c:tx>
          <c:spPr>
            <a:ln w="44450">
              <a:solidFill>
                <a:schemeClr val="accent5"/>
              </a:solidFill>
            </a:ln>
          </c:spPr>
          <c:marker>
            <c:symbol val="star"/>
            <c:size val="9"/>
            <c:spPr>
              <a:noFill/>
              <a:ln>
                <a:solidFill>
                  <a:schemeClr val="accent5"/>
                </a:solidFill>
              </a:ln>
            </c:spPr>
          </c:marker>
          <c:cat>
            <c:strRef>
              <c:f>'Results to report during game'!$K$3:$Q$3</c:f>
              <c:strCache>
                <c:ptCount val="7"/>
                <c:pt idx="0">
                  <c:v>Start</c:v>
                </c:pt>
                <c:pt idx="1">
                  <c:v>Round 1</c:v>
                </c:pt>
                <c:pt idx="2">
                  <c:v>Round 2 </c:v>
                </c:pt>
                <c:pt idx="3">
                  <c:v>Round 3 </c:v>
                </c:pt>
                <c:pt idx="4">
                  <c:v>Round 4</c:v>
                </c:pt>
                <c:pt idx="5">
                  <c:v>Round 5</c:v>
                </c:pt>
                <c:pt idx="6">
                  <c:v>Round 6</c:v>
                </c:pt>
              </c:strCache>
            </c:strRef>
          </c:cat>
          <c:val>
            <c:numRef>
              <c:f>'Results to report during game'!$K$9:$Q$9</c:f>
              <c:numCache>
                <c:formatCode>"$"#,##0</c:formatCode>
                <c:ptCount val="7"/>
                <c:pt idx="0" formatCode="&quot;$&quot;#,##0_);[Red]\(&quot;$&quot;#,##0\)">
                  <c:v>300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5-0613-47EB-8E72-9C17C6F76C01}"/>
            </c:ext>
          </c:extLst>
        </c:ser>
        <c:dLbls>
          <c:showLegendKey val="0"/>
          <c:showVal val="0"/>
          <c:showCatName val="0"/>
          <c:showSerName val="0"/>
          <c:showPercent val="0"/>
          <c:showBubbleSize val="0"/>
        </c:dLbls>
        <c:marker val="1"/>
        <c:smooth val="0"/>
        <c:axId val="171379136"/>
        <c:axId val="171379696"/>
      </c:lineChart>
      <c:catAx>
        <c:axId val="171379136"/>
        <c:scaling>
          <c:orientation val="minMax"/>
        </c:scaling>
        <c:delete val="0"/>
        <c:axPos val="b"/>
        <c:numFmt formatCode="General" sourceLinked="1"/>
        <c:majorTickMark val="out"/>
        <c:minorTickMark val="none"/>
        <c:tickLblPos val="nextTo"/>
        <c:txPr>
          <a:bodyPr/>
          <a:lstStyle/>
          <a:p>
            <a:pPr>
              <a:defRPr sz="1600"/>
            </a:pPr>
            <a:endParaRPr lang="en-US"/>
          </a:p>
        </c:txPr>
        <c:crossAx val="171379696"/>
        <c:crosses val="autoZero"/>
        <c:auto val="1"/>
        <c:lblAlgn val="ctr"/>
        <c:lblOffset val="100"/>
        <c:noMultiLvlLbl val="0"/>
      </c:catAx>
      <c:valAx>
        <c:axId val="171379696"/>
        <c:scaling>
          <c:orientation val="minMax"/>
        </c:scaling>
        <c:delete val="0"/>
        <c:axPos val="l"/>
        <c:title>
          <c:tx>
            <c:rich>
              <a:bodyPr rot="-5400000" vert="horz"/>
              <a:lstStyle/>
              <a:p>
                <a:pPr>
                  <a:defRPr sz="1600" b="0"/>
                </a:pPr>
                <a:r>
                  <a:rPr lang="en-US" sz="1600" b="0"/>
                  <a:t>$</a:t>
                </a:r>
              </a:p>
            </c:rich>
          </c:tx>
          <c:layout>
            <c:manualLayout>
              <c:xMode val="edge"/>
              <c:yMode val="edge"/>
              <c:x val="3.5771269182489074E-2"/>
              <c:y val="0.46735964136658098"/>
            </c:manualLayout>
          </c:layout>
          <c:overlay val="0"/>
        </c:title>
        <c:numFmt formatCode="&quot;$&quot;#,##0_);[Red]\(&quot;$&quot;#,##0\)" sourceLinked="1"/>
        <c:majorTickMark val="out"/>
        <c:minorTickMark val="none"/>
        <c:tickLblPos val="nextTo"/>
        <c:txPr>
          <a:bodyPr/>
          <a:lstStyle/>
          <a:p>
            <a:pPr>
              <a:defRPr sz="1600"/>
            </a:pPr>
            <a:endParaRPr lang="en-US"/>
          </a:p>
        </c:txPr>
        <c:crossAx val="171379136"/>
        <c:crossesAt val="1"/>
        <c:crossBetween val="midCat"/>
      </c:valAx>
    </c:plotArea>
    <c:legend>
      <c:legendPos val="r"/>
      <c:layout>
        <c:manualLayout>
          <c:xMode val="edge"/>
          <c:yMode val="edge"/>
          <c:x val="0.82954641606207435"/>
          <c:y val="4.5419724666187183E-2"/>
          <c:w val="0.15597220253948163"/>
          <c:h val="0.56675418538845512"/>
        </c:manualLayout>
      </c:layout>
      <c:overlay val="0"/>
      <c:txPr>
        <a:bodyPr/>
        <a:lstStyle/>
        <a:p>
          <a:pPr>
            <a:defRPr sz="1800"/>
          </a:pPr>
          <a:endParaRPr lang="en-US"/>
        </a:p>
      </c:txPr>
    </c:legend>
    <c:plotVisOnly val="0"/>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a:pPr>
            <a:r>
              <a:rPr lang="en-US" sz="2800"/>
              <a:t>EARNINGS (PER ROUND)</a:t>
            </a:r>
          </a:p>
        </c:rich>
      </c:tx>
      <c:layout>
        <c:manualLayout>
          <c:xMode val="edge"/>
          <c:yMode val="edge"/>
          <c:x val="0.32528151545670325"/>
          <c:y val="1.3870235127617505E-2"/>
        </c:manualLayout>
      </c:layout>
      <c:overlay val="1"/>
    </c:title>
    <c:autoTitleDeleted val="0"/>
    <c:plotArea>
      <c:layout>
        <c:manualLayout>
          <c:layoutTarget val="inner"/>
          <c:xMode val="edge"/>
          <c:yMode val="edge"/>
          <c:x val="0.12656170116823751"/>
          <c:y val="0.11180134032231839"/>
          <c:w val="0.64116082142477815"/>
          <c:h val="0.7723334147116484"/>
        </c:manualLayout>
      </c:layout>
      <c:lineChart>
        <c:grouping val="standard"/>
        <c:varyColors val="0"/>
        <c:ser>
          <c:idx val="1"/>
          <c:order val="0"/>
          <c:tx>
            <c:strRef>
              <c:f>'Results to report during game'!$A$4</c:f>
              <c:strCache>
                <c:ptCount val="1"/>
                <c:pt idx="0">
                  <c:v>Alfalfa</c:v>
                </c:pt>
              </c:strCache>
            </c:strRef>
          </c:tx>
          <c:spPr>
            <a:ln w="44450">
              <a:solidFill>
                <a:schemeClr val="tx2"/>
              </a:solidFill>
            </a:ln>
          </c:spPr>
          <c:marker>
            <c:symbol val="diamond"/>
            <c:size val="9"/>
            <c:spPr>
              <a:solidFill>
                <a:srgbClr val="002060"/>
              </a:solidFill>
              <a:ln>
                <a:noFill/>
              </a:ln>
            </c:spPr>
          </c:marke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game'!$B$4:$H$4</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0-136E-4149-B945-219B6E94DB97}"/>
            </c:ext>
          </c:extLst>
        </c:ser>
        <c:ser>
          <c:idx val="2"/>
          <c:order val="1"/>
          <c:tx>
            <c:strRef>
              <c:f>'Results to report during game'!$A$5</c:f>
              <c:strCache>
                <c:ptCount val="1"/>
                <c:pt idx="0">
                  <c:v>Almond</c:v>
                </c:pt>
              </c:strCache>
            </c:strRef>
          </c:tx>
          <c:spPr>
            <a:ln w="44450">
              <a:solidFill>
                <a:schemeClr val="accent2"/>
              </a:solidFill>
            </a:ln>
          </c:spPr>
          <c:marker>
            <c:symbol val="square"/>
            <c:size val="9"/>
            <c:spPr>
              <a:solidFill>
                <a:schemeClr val="accent2"/>
              </a:solidFill>
              <a:ln>
                <a:noFill/>
              </a:ln>
            </c:spPr>
          </c:marke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game'!$B$5:$H$5</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1-136E-4149-B945-219B6E94DB97}"/>
            </c:ext>
          </c:extLst>
        </c:ser>
        <c:ser>
          <c:idx val="3"/>
          <c:order val="2"/>
          <c:tx>
            <c:strRef>
              <c:f>'Results to report during game'!$A$6</c:f>
              <c:strCache>
                <c:ptCount val="1"/>
                <c:pt idx="0">
                  <c:v>Broccoli</c:v>
                </c:pt>
              </c:strCache>
            </c:strRef>
          </c:tx>
          <c:spPr>
            <a:ln w="44450">
              <a:solidFill>
                <a:schemeClr val="accent3">
                  <a:lumMod val="75000"/>
                </a:schemeClr>
              </a:solidFill>
            </a:ln>
          </c:spPr>
          <c:marker>
            <c:symbol val="triangle"/>
            <c:size val="9"/>
            <c:spPr>
              <a:solidFill>
                <a:schemeClr val="accent3">
                  <a:lumMod val="75000"/>
                </a:schemeClr>
              </a:solidFill>
              <a:ln>
                <a:noFill/>
              </a:ln>
            </c:spPr>
          </c:marke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game'!$B$6:$H$6</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2-136E-4149-B945-219B6E94DB97}"/>
            </c:ext>
          </c:extLst>
        </c:ser>
        <c:ser>
          <c:idx val="4"/>
          <c:order val="3"/>
          <c:tx>
            <c:strRef>
              <c:f>'Results to report during game'!$A$7</c:f>
              <c:strCache>
                <c:ptCount val="1"/>
                <c:pt idx="0">
                  <c:v>Community</c:v>
                </c:pt>
              </c:strCache>
            </c:strRef>
          </c:tx>
          <c:spPr>
            <a:ln w="44450">
              <a:solidFill>
                <a:schemeClr val="accent4"/>
              </a:solidFill>
            </a:ln>
          </c:spPr>
          <c:marker>
            <c:symbol val="x"/>
            <c:size val="9"/>
            <c:spPr>
              <a:noFill/>
              <a:ln w="12700">
                <a:solidFill>
                  <a:schemeClr val="accent4"/>
                </a:solidFill>
              </a:ln>
            </c:spPr>
          </c:marke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game'!$B$7:$H$7</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3-136E-4149-B945-219B6E94DB97}"/>
            </c:ext>
          </c:extLst>
        </c:ser>
        <c:ser>
          <c:idx val="5"/>
          <c:order val="4"/>
          <c:tx>
            <c:strRef>
              <c:f>'Results to report during game'!$A$8</c:f>
              <c:strCache>
                <c:ptCount val="1"/>
                <c:pt idx="0">
                  <c:v>Rural</c:v>
                </c:pt>
              </c:strCache>
            </c:strRef>
          </c:tx>
          <c:spPr>
            <a:ln w="44450"/>
          </c:spP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game'!$B$8:$H$8</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4-136E-4149-B945-219B6E94DB97}"/>
            </c:ext>
          </c:extLst>
        </c:ser>
        <c:ser>
          <c:idx val="6"/>
          <c:order val="5"/>
          <c:tx>
            <c:strRef>
              <c:f>'Results to report during game'!$A$9</c:f>
              <c:strCache>
                <c:ptCount val="1"/>
                <c:pt idx="0">
                  <c:v>Urban</c:v>
                </c:pt>
              </c:strCache>
            </c:strRef>
          </c:tx>
          <c:spPr>
            <a:ln w="44450">
              <a:solidFill>
                <a:schemeClr val="accent5"/>
              </a:solidFill>
            </a:ln>
          </c:spPr>
          <c:marker>
            <c:symbol val="star"/>
            <c:size val="9"/>
            <c:spPr>
              <a:ln>
                <a:solidFill>
                  <a:schemeClr val="accent5"/>
                </a:solidFill>
              </a:ln>
            </c:spPr>
          </c:marker>
          <c:cat>
            <c:strRef>
              <c:f>'Results to report during game'!$B$3:$H$3</c:f>
              <c:strCache>
                <c:ptCount val="7"/>
                <c:pt idx="0">
                  <c:v>Start</c:v>
                </c:pt>
                <c:pt idx="1">
                  <c:v>Round 1</c:v>
                </c:pt>
                <c:pt idx="2">
                  <c:v>Round 2 </c:v>
                </c:pt>
                <c:pt idx="3">
                  <c:v>Round 3 </c:v>
                </c:pt>
                <c:pt idx="4">
                  <c:v>Round 4</c:v>
                </c:pt>
                <c:pt idx="5">
                  <c:v>Round 5</c:v>
                </c:pt>
                <c:pt idx="6">
                  <c:v>Round 6</c:v>
                </c:pt>
              </c:strCache>
            </c:strRef>
          </c:cat>
          <c:val>
            <c:numRef>
              <c:f>'Results to report during game'!$B$9:$H$9</c:f>
              <c:numCache>
                <c:formatCode>_("$"* #,##0_);_("$"* \(#,##0\);_("$"* "-"??_);_(@_)</c:formatCode>
                <c:ptCount val="7"/>
                <c:pt idx="0" formatCode="General">
                  <c:v>0</c:v>
                </c:pt>
                <c:pt idx="1">
                  <c:v>#N/A</c:v>
                </c:pt>
                <c:pt idx="2">
                  <c:v>#N/A</c:v>
                </c:pt>
                <c:pt idx="3">
                  <c:v>#N/A</c:v>
                </c:pt>
                <c:pt idx="4">
                  <c:v>#N/A</c:v>
                </c:pt>
                <c:pt idx="5">
                  <c:v>#N/A</c:v>
                </c:pt>
                <c:pt idx="6">
                  <c:v>#N/A</c:v>
                </c:pt>
              </c:numCache>
            </c:numRef>
          </c:val>
          <c:smooth val="0"/>
          <c:extLst>
            <c:ext xmlns:c16="http://schemas.microsoft.com/office/drawing/2014/chart" uri="{C3380CC4-5D6E-409C-BE32-E72D297353CC}">
              <c16:uniqueId val="{00000005-136E-4149-B945-219B6E94DB97}"/>
            </c:ext>
          </c:extLst>
        </c:ser>
        <c:dLbls>
          <c:showLegendKey val="0"/>
          <c:showVal val="0"/>
          <c:showCatName val="0"/>
          <c:showSerName val="0"/>
          <c:showPercent val="0"/>
          <c:showBubbleSize val="0"/>
        </c:dLbls>
        <c:marker val="1"/>
        <c:smooth val="0"/>
        <c:axId val="171518176"/>
        <c:axId val="171518736"/>
      </c:lineChart>
      <c:catAx>
        <c:axId val="171518176"/>
        <c:scaling>
          <c:orientation val="minMax"/>
        </c:scaling>
        <c:delete val="0"/>
        <c:axPos val="b"/>
        <c:numFmt formatCode="General" sourceLinked="1"/>
        <c:majorTickMark val="out"/>
        <c:minorTickMark val="none"/>
        <c:tickLblPos val="nextTo"/>
        <c:txPr>
          <a:bodyPr/>
          <a:lstStyle/>
          <a:p>
            <a:pPr>
              <a:defRPr sz="1600"/>
            </a:pPr>
            <a:endParaRPr lang="en-US"/>
          </a:p>
        </c:txPr>
        <c:crossAx val="171518736"/>
        <c:crosses val="autoZero"/>
        <c:auto val="1"/>
        <c:lblAlgn val="ctr"/>
        <c:lblOffset val="100"/>
        <c:noMultiLvlLbl val="0"/>
      </c:catAx>
      <c:valAx>
        <c:axId val="171518736"/>
        <c:scaling>
          <c:orientation val="minMax"/>
        </c:scaling>
        <c:delete val="0"/>
        <c:axPos val="l"/>
        <c:title>
          <c:tx>
            <c:rich>
              <a:bodyPr rot="-5400000" vert="horz"/>
              <a:lstStyle/>
              <a:p>
                <a:pPr>
                  <a:defRPr sz="1600" b="1"/>
                </a:pPr>
                <a:r>
                  <a:rPr lang="en-US" sz="1600" b="1"/>
                  <a:t>Change in finances ($)</a:t>
                </a:r>
              </a:p>
            </c:rich>
          </c:tx>
          <c:layout>
            <c:manualLayout>
              <c:xMode val="edge"/>
              <c:yMode val="edge"/>
              <c:x val="2.6005813137614114E-2"/>
              <c:y val="0.38824048271494505"/>
            </c:manualLayout>
          </c:layout>
          <c:overlay val="0"/>
        </c:title>
        <c:numFmt formatCode="General" sourceLinked="1"/>
        <c:majorTickMark val="out"/>
        <c:minorTickMark val="none"/>
        <c:tickLblPos val="nextTo"/>
        <c:txPr>
          <a:bodyPr/>
          <a:lstStyle/>
          <a:p>
            <a:pPr>
              <a:defRPr sz="1600"/>
            </a:pPr>
            <a:endParaRPr lang="en-US"/>
          </a:p>
        </c:txPr>
        <c:crossAx val="171518176"/>
        <c:crossesAt val="1"/>
        <c:crossBetween val="midCat"/>
      </c:valAx>
    </c:plotArea>
    <c:legend>
      <c:legendPos val="r"/>
      <c:layout>
        <c:manualLayout>
          <c:xMode val="edge"/>
          <c:yMode val="edge"/>
          <c:x val="0.84089968293605244"/>
          <c:y val="3.7234984116017944E-2"/>
          <c:w val="0.13623072052054871"/>
          <c:h val="0.56402593853839866"/>
        </c:manualLayout>
      </c:layout>
      <c:overlay val="0"/>
      <c:txPr>
        <a:bodyPr/>
        <a:lstStyle/>
        <a:p>
          <a:pPr>
            <a:defRPr sz="1800"/>
          </a:pPr>
          <a:endParaRPr lang="en-US"/>
        </a:p>
      </c:txPr>
    </c:legend>
    <c:plotVisOnly val="0"/>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a:pPr>
            <a:r>
              <a:rPr lang="en-US" sz="2800"/>
              <a:t>WATER GOAL (PER ROUND)</a:t>
            </a:r>
          </a:p>
        </c:rich>
      </c:tx>
      <c:layout/>
      <c:overlay val="1"/>
    </c:title>
    <c:autoTitleDeleted val="0"/>
    <c:plotArea>
      <c:layout>
        <c:manualLayout>
          <c:layoutTarget val="inner"/>
          <c:xMode val="edge"/>
          <c:yMode val="edge"/>
          <c:x val="0.10844366676387673"/>
          <c:y val="4.0136009866408792E-2"/>
          <c:w val="0.70713706370749241"/>
          <c:h val="0.8614969903771692"/>
        </c:manualLayout>
      </c:layout>
      <c:barChart>
        <c:barDir val="col"/>
        <c:grouping val="clustered"/>
        <c:varyColors val="0"/>
        <c:ser>
          <c:idx val="0"/>
          <c:order val="0"/>
          <c:tx>
            <c:strRef>
              <c:f>'Results to report during game'!$J$25</c:f>
              <c:strCache>
                <c:ptCount val="1"/>
                <c:pt idx="0">
                  <c:v>Alfalfa</c:v>
                </c:pt>
              </c:strCache>
            </c:strRef>
          </c:tx>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game'!$K$25:$Q$25</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0-63BC-4B78-884B-2D3EF8BCB6E3}"/>
            </c:ext>
          </c:extLst>
        </c:ser>
        <c:ser>
          <c:idx val="1"/>
          <c:order val="1"/>
          <c:tx>
            <c:strRef>
              <c:f>'Results to report during game'!$J$26</c:f>
              <c:strCache>
                <c:ptCount val="1"/>
                <c:pt idx="0">
                  <c:v>Almond</c:v>
                </c:pt>
              </c:strCache>
            </c:strRef>
          </c:tx>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game'!$K$26:$Q$26</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1-63BC-4B78-884B-2D3EF8BCB6E3}"/>
            </c:ext>
          </c:extLst>
        </c:ser>
        <c:ser>
          <c:idx val="2"/>
          <c:order val="2"/>
          <c:tx>
            <c:strRef>
              <c:f>'Results to report during game'!$J$27</c:f>
              <c:strCache>
                <c:ptCount val="1"/>
                <c:pt idx="0">
                  <c:v>Broccoli</c:v>
                </c:pt>
              </c:strCache>
            </c:strRef>
          </c:tx>
          <c:spPr>
            <a:ln w="44450"/>
          </c:spPr>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game'!$K$27:$Q$27</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2-63BC-4B78-884B-2D3EF8BCB6E3}"/>
            </c:ext>
          </c:extLst>
        </c:ser>
        <c:ser>
          <c:idx val="3"/>
          <c:order val="3"/>
          <c:tx>
            <c:strRef>
              <c:f>'Results to report during game'!$J$28</c:f>
              <c:strCache>
                <c:ptCount val="1"/>
                <c:pt idx="0">
                  <c:v>Community</c:v>
                </c:pt>
              </c:strCache>
            </c:strRef>
          </c:tx>
          <c:spPr>
            <a:ln w="44450"/>
          </c:spPr>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game'!$K$28:$Q$28</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3-63BC-4B78-884B-2D3EF8BCB6E3}"/>
            </c:ext>
          </c:extLst>
        </c:ser>
        <c:ser>
          <c:idx val="4"/>
          <c:order val="4"/>
          <c:tx>
            <c:strRef>
              <c:f>'Results to report during game'!$J$29</c:f>
              <c:strCache>
                <c:ptCount val="1"/>
                <c:pt idx="0">
                  <c:v>Rural</c:v>
                </c:pt>
              </c:strCache>
            </c:strRef>
          </c:tx>
          <c:spPr>
            <a:solidFill>
              <a:schemeClr val="accent6"/>
            </a:solidFill>
          </c:spPr>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game'!$K$29:$Q$29</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4-63BC-4B78-884B-2D3EF8BCB6E3}"/>
            </c:ext>
          </c:extLst>
        </c:ser>
        <c:ser>
          <c:idx val="5"/>
          <c:order val="5"/>
          <c:tx>
            <c:strRef>
              <c:f>'Results to report during game'!$J$30</c:f>
              <c:strCache>
                <c:ptCount val="1"/>
                <c:pt idx="0">
                  <c:v>Urban</c:v>
                </c:pt>
              </c:strCache>
            </c:strRef>
          </c:tx>
          <c:spPr>
            <a:solidFill>
              <a:schemeClr val="accent5"/>
            </a:solidFill>
          </c:spPr>
          <c:invertIfNegative val="0"/>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game'!$K$30:$Q$30</c:f>
              <c:numCache>
                <c:formatCode>0%</c:formatCode>
                <c:ptCount val="7"/>
                <c:pt idx="0" formatCode="General">
                  <c:v>0</c:v>
                </c:pt>
                <c:pt idx="1">
                  <c:v>#N/A</c:v>
                </c:pt>
                <c:pt idx="2">
                  <c:v>#N/A</c:v>
                </c:pt>
                <c:pt idx="3">
                  <c:v>#N/A</c:v>
                </c:pt>
                <c:pt idx="4">
                  <c:v>#N/A</c:v>
                </c:pt>
                <c:pt idx="5">
                  <c:v>#N/A</c:v>
                </c:pt>
                <c:pt idx="6">
                  <c:v>#N/A</c:v>
                </c:pt>
              </c:numCache>
            </c:numRef>
          </c:val>
          <c:extLst>
            <c:ext xmlns:c16="http://schemas.microsoft.com/office/drawing/2014/chart" uri="{C3380CC4-5D6E-409C-BE32-E72D297353CC}">
              <c16:uniqueId val="{00000005-63BC-4B78-884B-2D3EF8BCB6E3}"/>
            </c:ext>
          </c:extLst>
        </c:ser>
        <c:dLbls>
          <c:showLegendKey val="0"/>
          <c:showVal val="0"/>
          <c:showCatName val="0"/>
          <c:showSerName val="0"/>
          <c:showPercent val="0"/>
          <c:showBubbleSize val="0"/>
        </c:dLbls>
        <c:gapWidth val="150"/>
        <c:axId val="170883200"/>
        <c:axId val="170883760"/>
      </c:barChart>
      <c:lineChart>
        <c:grouping val="standard"/>
        <c:varyColors val="0"/>
        <c:ser>
          <c:idx val="6"/>
          <c:order val="6"/>
          <c:tx>
            <c:strRef>
              <c:f>'Results to report during game'!$J$31</c:f>
              <c:strCache>
                <c:ptCount val="1"/>
                <c:pt idx="0">
                  <c:v>Goal</c:v>
                </c:pt>
              </c:strCache>
            </c:strRef>
          </c:tx>
          <c:marker>
            <c:symbol val="none"/>
          </c:marker>
          <c:cat>
            <c:strRef>
              <c:f>'Results to report during game'!$K$24:$Q$24</c:f>
              <c:strCache>
                <c:ptCount val="7"/>
                <c:pt idx="0">
                  <c:v>Start</c:v>
                </c:pt>
                <c:pt idx="1">
                  <c:v>Round 1</c:v>
                </c:pt>
                <c:pt idx="2">
                  <c:v>Round 2</c:v>
                </c:pt>
                <c:pt idx="3">
                  <c:v>Round 3</c:v>
                </c:pt>
                <c:pt idx="4">
                  <c:v>Round 4</c:v>
                </c:pt>
                <c:pt idx="5">
                  <c:v>Round 5</c:v>
                </c:pt>
                <c:pt idx="6">
                  <c:v>Round 6</c:v>
                </c:pt>
              </c:strCache>
            </c:strRef>
          </c:cat>
          <c:val>
            <c:numRef>
              <c:f>'Results to report during game'!$K$31:$Q$31</c:f>
              <c:numCache>
                <c:formatCode>0%</c:formatCode>
                <c:ptCount val="7"/>
                <c:pt idx="0">
                  <c:v>1</c:v>
                </c:pt>
                <c:pt idx="1">
                  <c:v>1</c:v>
                </c:pt>
                <c:pt idx="2">
                  <c:v>1</c:v>
                </c:pt>
                <c:pt idx="3">
                  <c:v>1</c:v>
                </c:pt>
                <c:pt idx="4">
                  <c:v>1</c:v>
                </c:pt>
                <c:pt idx="5">
                  <c:v>1</c:v>
                </c:pt>
                <c:pt idx="6">
                  <c:v>1</c:v>
                </c:pt>
              </c:numCache>
            </c:numRef>
          </c:val>
          <c:smooth val="0"/>
          <c:extLst>
            <c:ext xmlns:c16="http://schemas.microsoft.com/office/drawing/2014/chart" uri="{C3380CC4-5D6E-409C-BE32-E72D297353CC}">
              <c16:uniqueId val="{00000000-FD66-458C-A915-2BB22B311357}"/>
            </c:ext>
          </c:extLst>
        </c:ser>
        <c:dLbls>
          <c:showLegendKey val="0"/>
          <c:showVal val="0"/>
          <c:showCatName val="0"/>
          <c:showSerName val="0"/>
          <c:showPercent val="0"/>
          <c:showBubbleSize val="0"/>
        </c:dLbls>
        <c:marker val="1"/>
        <c:smooth val="0"/>
        <c:axId val="170883200"/>
        <c:axId val="170883760"/>
      </c:lineChart>
      <c:catAx>
        <c:axId val="170883200"/>
        <c:scaling>
          <c:orientation val="minMax"/>
        </c:scaling>
        <c:delete val="0"/>
        <c:axPos val="b"/>
        <c:numFmt formatCode="General" sourceLinked="1"/>
        <c:majorTickMark val="out"/>
        <c:minorTickMark val="none"/>
        <c:tickLblPos val="nextTo"/>
        <c:txPr>
          <a:bodyPr/>
          <a:lstStyle/>
          <a:p>
            <a:pPr>
              <a:defRPr sz="1600"/>
            </a:pPr>
            <a:endParaRPr lang="en-US"/>
          </a:p>
        </c:txPr>
        <c:crossAx val="170883760"/>
        <c:crosses val="autoZero"/>
        <c:auto val="1"/>
        <c:lblAlgn val="ctr"/>
        <c:lblOffset val="100"/>
        <c:noMultiLvlLbl val="0"/>
      </c:catAx>
      <c:valAx>
        <c:axId val="170883760"/>
        <c:scaling>
          <c:orientation val="minMax"/>
        </c:scaling>
        <c:delete val="0"/>
        <c:axPos val="l"/>
        <c:title>
          <c:tx>
            <c:rich>
              <a:bodyPr rot="-5400000" vert="horz"/>
              <a:lstStyle/>
              <a:p>
                <a:pPr>
                  <a:defRPr sz="1600" b="1"/>
                </a:pPr>
                <a:r>
                  <a:rPr lang="en-US" sz="1600" b="1"/>
                  <a:t>% Of Goal Met</a:t>
                </a:r>
              </a:p>
            </c:rich>
          </c:tx>
          <c:layout>
            <c:manualLayout>
              <c:xMode val="edge"/>
              <c:yMode val="edge"/>
              <c:x val="1.3295346628679962E-2"/>
              <c:y val="0.20823507738221317"/>
            </c:manualLayout>
          </c:layout>
          <c:overlay val="0"/>
        </c:title>
        <c:numFmt formatCode="0%" sourceLinked="0"/>
        <c:majorTickMark val="out"/>
        <c:minorTickMark val="none"/>
        <c:tickLblPos val="nextTo"/>
        <c:txPr>
          <a:bodyPr/>
          <a:lstStyle/>
          <a:p>
            <a:pPr>
              <a:defRPr sz="1600"/>
            </a:pPr>
            <a:endParaRPr lang="en-US"/>
          </a:p>
        </c:txPr>
        <c:crossAx val="170883200"/>
        <c:crossesAt val="1"/>
        <c:crossBetween val="between"/>
      </c:valAx>
    </c:plotArea>
    <c:legend>
      <c:legendPos val="r"/>
      <c:layout>
        <c:manualLayout>
          <c:xMode val="edge"/>
          <c:yMode val="edge"/>
          <c:x val="0.85715833485930537"/>
          <c:y val="5.3520387567331774E-2"/>
          <c:w val="0.1337259623173884"/>
          <c:h val="0.48207261365227072"/>
        </c:manualLayout>
      </c:layout>
      <c:overlay val="0"/>
      <c:txPr>
        <a:bodyPr/>
        <a:lstStyle/>
        <a:p>
          <a:pPr>
            <a:defRPr sz="1600"/>
          </a:pPr>
          <a:endParaRPr lang="en-US"/>
        </a:p>
      </c:txPr>
    </c:legend>
    <c:plotVisOnly val="1"/>
    <c:dispBlanksAs val="span"/>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1.emf"/><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xdr:col>
      <xdr:colOff>190500</xdr:colOff>
      <xdr:row>27</xdr:row>
      <xdr:rowOff>180975</xdr:rowOff>
    </xdr:from>
    <xdr:to>
      <xdr:col>18</xdr:col>
      <xdr:colOff>19050</xdr:colOff>
      <xdr:row>52</xdr:row>
      <xdr:rowOff>90489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127001</xdr:colOff>
      <xdr:row>3</xdr:row>
      <xdr:rowOff>133350</xdr:rowOff>
    </xdr:from>
    <xdr:to>
      <xdr:col>17</xdr:col>
      <xdr:colOff>508001</xdr:colOff>
      <xdr:row>27</xdr:row>
      <xdr:rowOff>47965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471487</xdr:colOff>
      <xdr:row>105</xdr:row>
      <xdr:rowOff>4762</xdr:rowOff>
    </xdr:from>
    <xdr:to>
      <xdr:col>18</xdr:col>
      <xdr:colOff>76200</xdr:colOff>
      <xdr:row>129</xdr:row>
      <xdr:rowOff>87766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428625</xdr:colOff>
      <xdr:row>79</xdr:row>
      <xdr:rowOff>61912</xdr:rowOff>
    </xdr:from>
    <xdr:to>
      <xdr:col>18</xdr:col>
      <xdr:colOff>76201</xdr:colOff>
      <xdr:row>103</xdr:row>
      <xdr:rowOff>144916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38099</xdr:colOff>
      <xdr:row>53</xdr:row>
      <xdr:rowOff>104775</xdr:rowOff>
    </xdr:from>
    <xdr:to>
      <xdr:col>17</xdr:col>
      <xdr:colOff>314324</xdr:colOff>
      <xdr:row>78</xdr:row>
      <xdr:rowOff>14289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3</xdr:col>
      <xdr:colOff>201081</xdr:colOff>
      <xdr:row>0</xdr:row>
      <xdr:rowOff>74083</xdr:rowOff>
    </xdr:from>
    <xdr:to>
      <xdr:col>14</xdr:col>
      <xdr:colOff>201084</xdr:colOff>
      <xdr:row>3</xdr:row>
      <xdr:rowOff>190499</xdr:rowOff>
    </xdr:to>
    <xdr:pic>
      <xdr:nvPicPr>
        <xdr:cNvPr id="9" name="Picture 8"/>
        <xdr:cNvPicPr>
          <a:picLocks noChangeAspect="1"/>
        </xdr:cNvPicPr>
      </xdr:nvPicPr>
      <xdr:blipFill>
        <a:blip xmlns:r="http://schemas.openxmlformats.org/officeDocument/2006/relationships" r:embed="rId6"/>
        <a:stretch>
          <a:fillRect/>
        </a:stretch>
      </xdr:blipFill>
      <xdr:spPr>
        <a:xfrm>
          <a:off x="1068914" y="74083"/>
          <a:ext cx="6498170" cy="307974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94"/>
  <sheetViews>
    <sheetView showGridLines="0" workbookViewId="0">
      <selection activeCell="F17" sqref="F17"/>
    </sheetView>
  </sheetViews>
  <sheetFormatPr defaultColWidth="14.42578125" defaultRowHeight="15" customHeight="1" x14ac:dyDescent="0.25"/>
  <cols>
    <col min="1" max="1" width="59.28515625" style="87" customWidth="1"/>
    <col min="2" max="2" width="67.28515625" style="87" customWidth="1"/>
    <col min="3" max="26" width="8.7109375" style="87" customWidth="1"/>
    <col min="27" max="16384" width="14.42578125" style="87"/>
  </cols>
  <sheetData>
    <row r="1" spans="1:9" ht="14.25" customHeight="1" x14ac:dyDescent="0.25"/>
    <row r="2" spans="1:9" ht="30.75" customHeight="1" x14ac:dyDescent="0.25">
      <c r="A2" s="101" t="s">
        <v>78</v>
      </c>
      <c r="B2" s="101"/>
      <c r="C2" s="92"/>
      <c r="D2" s="92"/>
      <c r="E2" s="92"/>
      <c r="F2" s="92"/>
      <c r="G2" s="92"/>
      <c r="H2" s="92"/>
      <c r="I2" s="92"/>
    </row>
    <row r="3" spans="1:9" ht="14.25" customHeight="1" x14ac:dyDescent="0.25"/>
    <row r="4" spans="1:9" ht="14.25" customHeight="1" x14ac:dyDescent="0.25">
      <c r="A4" s="90" t="s">
        <v>36</v>
      </c>
    </row>
    <row r="5" spans="1:9" ht="14.25" customHeight="1" x14ac:dyDescent="0.25"/>
    <row r="6" spans="1:9" x14ac:dyDescent="0.25">
      <c r="A6" s="99" t="s">
        <v>79</v>
      </c>
      <c r="B6" s="99"/>
    </row>
    <row r="7" spans="1:9" x14ac:dyDescent="0.25">
      <c r="A7" s="100" t="s">
        <v>80</v>
      </c>
      <c r="B7" s="100"/>
    </row>
    <row r="8" spans="1:9" ht="16.5" customHeight="1" x14ac:dyDescent="0.25"/>
    <row r="9" spans="1:9" s="90" customFormat="1" ht="14.25" customHeight="1" x14ac:dyDescent="0.25">
      <c r="A9" s="90" t="s">
        <v>81</v>
      </c>
    </row>
    <row r="10" spans="1:9" s="88" customFormat="1" ht="14.25" customHeight="1" x14ac:dyDescent="0.25">
      <c r="A10" s="87"/>
    </row>
    <row r="11" spans="1:9" s="88" customFormat="1" ht="13.5" customHeight="1" x14ac:dyDescent="0.25">
      <c r="A11" s="91" t="s">
        <v>82</v>
      </c>
    </row>
    <row r="12" spans="1:9" s="88" customFormat="1" x14ac:dyDescent="0.25">
      <c r="A12" s="98" t="s">
        <v>83</v>
      </c>
      <c r="B12" s="98"/>
    </row>
    <row r="13" spans="1:9" s="88" customFormat="1" ht="16.899999999999999" customHeight="1" x14ac:dyDescent="0.25">
      <c r="A13" s="98" t="s">
        <v>84</v>
      </c>
      <c r="B13" s="98"/>
    </row>
    <row r="14" spans="1:9" s="88" customFormat="1" ht="30" customHeight="1" x14ac:dyDescent="0.25">
      <c r="A14" s="98" t="s">
        <v>85</v>
      </c>
      <c r="B14" s="98"/>
    </row>
    <row r="15" spans="1:9" s="88" customFormat="1" ht="30" customHeight="1" x14ac:dyDescent="0.25">
      <c r="A15" s="98" t="s">
        <v>86</v>
      </c>
      <c r="B15" s="98"/>
    </row>
    <row r="16" spans="1:9" s="88" customFormat="1" ht="62.45" customHeight="1" x14ac:dyDescent="0.25">
      <c r="A16" s="98" t="s">
        <v>87</v>
      </c>
      <c r="B16" s="98"/>
    </row>
    <row r="17" spans="1:2" ht="60" customHeight="1" x14ac:dyDescent="0.25">
      <c r="A17" s="98" t="s">
        <v>88</v>
      </c>
      <c r="B17" s="98"/>
    </row>
    <row r="18" spans="1:2" ht="14.25" customHeight="1" x14ac:dyDescent="0.25"/>
    <row r="19" spans="1:2" ht="14.25" customHeight="1" x14ac:dyDescent="0.25">
      <c r="A19" s="90" t="s">
        <v>37</v>
      </c>
    </row>
    <row r="20" spans="1:2" ht="14.25" customHeight="1" x14ac:dyDescent="0.25">
      <c r="A20" s="91" t="s">
        <v>33</v>
      </c>
      <c r="B20" s="89" t="s">
        <v>89</v>
      </c>
    </row>
    <row r="21" spans="1:2" ht="14.25" customHeight="1" x14ac:dyDescent="0.25">
      <c r="A21" s="91" t="s">
        <v>32</v>
      </c>
      <c r="B21" s="89" t="s">
        <v>90</v>
      </c>
    </row>
    <row r="22" spans="1:2" ht="14.25" customHeight="1" x14ac:dyDescent="0.25">
      <c r="A22" s="91" t="s">
        <v>34</v>
      </c>
      <c r="B22" s="89" t="s">
        <v>91</v>
      </c>
    </row>
    <row r="23" spans="1:2" ht="14.25" customHeight="1" x14ac:dyDescent="0.25">
      <c r="A23" s="91" t="s">
        <v>35</v>
      </c>
      <c r="B23" s="89" t="s">
        <v>92</v>
      </c>
    </row>
    <row r="24" spans="1:2" ht="14.25" customHeight="1" x14ac:dyDescent="0.25">
      <c r="A24" s="91"/>
    </row>
    <row r="25" spans="1:2" ht="14.25" customHeight="1" x14ac:dyDescent="0.25"/>
    <row r="26" spans="1:2" ht="14.25" customHeight="1" x14ac:dyDescent="0.25"/>
    <row r="27" spans="1:2" ht="14.25" customHeight="1" x14ac:dyDescent="0.25"/>
    <row r="28" spans="1:2" ht="14.25" customHeight="1" x14ac:dyDescent="0.25"/>
    <row r="29" spans="1:2" ht="14.25" customHeight="1" x14ac:dyDescent="0.25"/>
    <row r="30" spans="1:2" ht="14.25" customHeight="1" x14ac:dyDescent="0.25"/>
    <row r="31" spans="1:2" ht="14.25" customHeight="1" x14ac:dyDescent="0.25"/>
    <row r="32" spans="1:2" ht="14.25" customHeight="1" x14ac:dyDescent="0.25"/>
    <row r="33" ht="14.25" customHeight="1" x14ac:dyDescent="0.25"/>
    <row r="34" ht="14.25" customHeight="1" x14ac:dyDescent="0.25"/>
    <row r="35" ht="14.25" customHeight="1" x14ac:dyDescent="0.25"/>
    <row r="36" ht="14.25" customHeight="1" x14ac:dyDescent="0.25"/>
    <row r="37" ht="14.25" customHeight="1" x14ac:dyDescent="0.25"/>
    <row r="38" ht="14.25" customHeight="1" x14ac:dyDescent="0.25"/>
    <row r="39" ht="14.25" customHeight="1" x14ac:dyDescent="0.25"/>
    <row r="40" ht="14.25" customHeight="1" x14ac:dyDescent="0.25"/>
    <row r="41" ht="14.25" customHeight="1" x14ac:dyDescent="0.25"/>
    <row r="42" ht="14.25" customHeight="1" x14ac:dyDescent="0.25"/>
    <row r="43" ht="14.25" customHeight="1" x14ac:dyDescent="0.25"/>
    <row r="44" ht="14.25" customHeight="1" x14ac:dyDescent="0.25"/>
    <row r="45" ht="14.25" customHeight="1" x14ac:dyDescent="0.25"/>
    <row r="46" ht="14.25" customHeight="1" x14ac:dyDescent="0.25"/>
    <row r="47" ht="14.25" customHeight="1" x14ac:dyDescent="0.25"/>
    <row r="48" ht="14.25" customHeight="1" x14ac:dyDescent="0.25"/>
    <row r="49" ht="14.25" customHeight="1" x14ac:dyDescent="0.25"/>
    <row r="50" ht="14.25" customHeight="1" x14ac:dyDescent="0.25"/>
    <row r="51" ht="14.25" customHeight="1" x14ac:dyDescent="0.25"/>
    <row r="52" ht="14.25" customHeight="1" x14ac:dyDescent="0.25"/>
    <row r="53" ht="14.25" customHeight="1" x14ac:dyDescent="0.25"/>
    <row r="54" ht="14.25" customHeight="1" x14ac:dyDescent="0.25"/>
    <row r="55" ht="14.25" customHeight="1" x14ac:dyDescent="0.25"/>
    <row r="56" ht="14.25" customHeight="1" x14ac:dyDescent="0.25"/>
    <row r="57" ht="14.25" customHeight="1" x14ac:dyDescent="0.25"/>
    <row r="58" ht="14.25" customHeight="1" x14ac:dyDescent="0.25"/>
    <row r="59" ht="14.25" customHeight="1" x14ac:dyDescent="0.25"/>
    <row r="60" ht="14.25" customHeight="1" x14ac:dyDescent="0.25"/>
    <row r="61" ht="14.25" customHeight="1" x14ac:dyDescent="0.25"/>
    <row r="62" ht="14.25" customHeight="1" x14ac:dyDescent="0.25"/>
    <row r="63" ht="14.25" customHeight="1" x14ac:dyDescent="0.25"/>
    <row r="64" ht="14.25" customHeight="1" x14ac:dyDescent="0.25"/>
    <row r="65" ht="14.25" customHeight="1" x14ac:dyDescent="0.25"/>
    <row r="66" ht="14.25" customHeight="1" x14ac:dyDescent="0.25"/>
    <row r="67" ht="14.25" customHeight="1" x14ac:dyDescent="0.25"/>
    <row r="68" ht="14.25" customHeight="1" x14ac:dyDescent="0.25"/>
    <row r="69" ht="14.25" customHeight="1" x14ac:dyDescent="0.25"/>
    <row r="70" ht="14.25" customHeight="1" x14ac:dyDescent="0.25"/>
    <row r="71" ht="14.25" customHeight="1" x14ac:dyDescent="0.25"/>
    <row r="72" ht="14.25" customHeight="1" x14ac:dyDescent="0.25"/>
    <row r="73" ht="14.25" customHeight="1" x14ac:dyDescent="0.25"/>
    <row r="74" ht="14.25" customHeight="1" x14ac:dyDescent="0.25"/>
    <row r="75" ht="14.25" customHeight="1" x14ac:dyDescent="0.25"/>
    <row r="76" ht="14.25" customHeight="1" x14ac:dyDescent="0.25"/>
    <row r="77" ht="14.25" customHeight="1" x14ac:dyDescent="0.25"/>
    <row r="78" ht="14.25" customHeight="1" x14ac:dyDescent="0.25"/>
    <row r="79" ht="14.25" customHeight="1" x14ac:dyDescent="0.25"/>
    <row r="80" ht="14.25" customHeight="1" x14ac:dyDescent="0.25"/>
    <row r="81" ht="14.25" customHeight="1" x14ac:dyDescent="0.25"/>
    <row r="82" ht="14.25" customHeight="1" x14ac:dyDescent="0.25"/>
    <row r="83" ht="14.25" customHeight="1" x14ac:dyDescent="0.25"/>
    <row r="84" ht="14.25" customHeight="1" x14ac:dyDescent="0.25"/>
    <row r="85" ht="14.25" customHeight="1" x14ac:dyDescent="0.25"/>
    <row r="86" ht="14.25" customHeight="1" x14ac:dyDescent="0.25"/>
    <row r="87" ht="14.25" customHeight="1" x14ac:dyDescent="0.25"/>
    <row r="88" ht="14.25" customHeight="1" x14ac:dyDescent="0.25"/>
    <row r="89" ht="14.25" customHeight="1" x14ac:dyDescent="0.25"/>
    <row r="90" ht="14.25" customHeight="1" x14ac:dyDescent="0.25"/>
    <row r="91" ht="14.25" customHeight="1" x14ac:dyDescent="0.25"/>
    <row r="92" ht="14.25" customHeight="1" x14ac:dyDescent="0.25"/>
    <row r="93" ht="14.25" customHeight="1" x14ac:dyDescent="0.25"/>
    <row r="94" ht="14.25" customHeight="1" x14ac:dyDescent="0.25"/>
    <row r="95" ht="14.25" customHeight="1" x14ac:dyDescent="0.25"/>
    <row r="96" ht="14.25" customHeight="1" x14ac:dyDescent="0.25"/>
    <row r="97" ht="14.25" customHeight="1" x14ac:dyDescent="0.25"/>
    <row r="98" ht="14.25" customHeight="1" x14ac:dyDescent="0.25"/>
    <row r="99" ht="14.25" customHeight="1" x14ac:dyDescent="0.25"/>
    <row r="100" ht="14.25" customHeight="1" x14ac:dyDescent="0.25"/>
    <row r="101" ht="14.25" customHeight="1" x14ac:dyDescent="0.25"/>
    <row r="102" ht="14.25" customHeight="1" x14ac:dyDescent="0.25"/>
    <row r="103" ht="14.25" customHeight="1" x14ac:dyDescent="0.25"/>
    <row r="104" ht="14.25" customHeight="1" x14ac:dyDescent="0.25"/>
    <row r="105" ht="14.25" customHeight="1" x14ac:dyDescent="0.25"/>
    <row r="106" ht="14.25" customHeight="1" x14ac:dyDescent="0.25"/>
    <row r="107" ht="14.25" customHeight="1" x14ac:dyDescent="0.25"/>
    <row r="108" ht="14.25" customHeight="1" x14ac:dyDescent="0.25"/>
    <row r="109" ht="14.25" customHeight="1" x14ac:dyDescent="0.25"/>
    <row r="110" ht="14.25" customHeight="1" x14ac:dyDescent="0.25"/>
    <row r="111" ht="14.25" customHeight="1" x14ac:dyDescent="0.25"/>
    <row r="112" ht="14.25" customHeight="1" x14ac:dyDescent="0.25"/>
    <row r="113" ht="14.25" customHeight="1" x14ac:dyDescent="0.25"/>
    <row r="114" ht="14.25" customHeight="1" x14ac:dyDescent="0.25"/>
    <row r="115" ht="14.25" customHeight="1" x14ac:dyDescent="0.25"/>
    <row r="116" ht="14.25" customHeight="1" x14ac:dyDescent="0.25"/>
    <row r="117" ht="14.25" customHeight="1" x14ac:dyDescent="0.25"/>
    <row r="118" ht="14.25" customHeight="1" x14ac:dyDescent="0.25"/>
    <row r="119" ht="14.25" customHeight="1" x14ac:dyDescent="0.25"/>
    <row r="120" ht="14.25" customHeight="1" x14ac:dyDescent="0.25"/>
    <row r="121" ht="14.25" customHeight="1" x14ac:dyDescent="0.25"/>
    <row r="122" ht="14.25" customHeight="1" x14ac:dyDescent="0.25"/>
    <row r="123" ht="14.25" customHeight="1" x14ac:dyDescent="0.25"/>
    <row r="124" ht="14.25" customHeight="1" x14ac:dyDescent="0.25"/>
    <row r="125" ht="14.25" customHeight="1" x14ac:dyDescent="0.25"/>
    <row r="126" ht="14.25" customHeight="1" x14ac:dyDescent="0.25"/>
    <row r="127" ht="14.25" customHeight="1" x14ac:dyDescent="0.25"/>
    <row r="128" ht="14.25" customHeight="1" x14ac:dyDescent="0.25"/>
    <row r="129" ht="14.25" customHeight="1" x14ac:dyDescent="0.25"/>
    <row r="130" ht="14.25" customHeight="1" x14ac:dyDescent="0.25"/>
    <row r="131" ht="14.25" customHeight="1" x14ac:dyDescent="0.25"/>
    <row r="132" ht="14.25" customHeight="1" x14ac:dyDescent="0.25"/>
    <row r="133" ht="14.25" customHeight="1" x14ac:dyDescent="0.25"/>
    <row r="134" ht="14.25" customHeight="1" x14ac:dyDescent="0.25"/>
    <row r="135" ht="14.25" customHeight="1" x14ac:dyDescent="0.25"/>
    <row r="136" ht="14.25" customHeight="1" x14ac:dyDescent="0.25"/>
    <row r="137" ht="14.25" customHeight="1" x14ac:dyDescent="0.25"/>
    <row r="138" ht="14.25" customHeight="1" x14ac:dyDescent="0.25"/>
    <row r="139" ht="14.25" customHeight="1" x14ac:dyDescent="0.25"/>
    <row r="140" ht="14.25" customHeight="1" x14ac:dyDescent="0.25"/>
    <row r="141" ht="14.25" customHeight="1" x14ac:dyDescent="0.25"/>
    <row r="142" ht="14.25" customHeight="1" x14ac:dyDescent="0.25"/>
    <row r="143" ht="14.25" customHeight="1" x14ac:dyDescent="0.25"/>
    <row r="144" ht="14.25" customHeight="1" x14ac:dyDescent="0.25"/>
    <row r="145" ht="14.25" customHeight="1" x14ac:dyDescent="0.25"/>
    <row r="146" ht="14.25" customHeight="1" x14ac:dyDescent="0.25"/>
    <row r="147" ht="14.25" customHeight="1" x14ac:dyDescent="0.25"/>
    <row r="148" ht="14.25" customHeight="1" x14ac:dyDescent="0.25"/>
    <row r="149" ht="14.25" customHeight="1" x14ac:dyDescent="0.25"/>
    <row r="150" ht="14.25" customHeight="1" x14ac:dyDescent="0.25"/>
    <row r="151" ht="14.25" customHeight="1" x14ac:dyDescent="0.25"/>
    <row r="152" ht="14.25" customHeight="1" x14ac:dyDescent="0.25"/>
    <row r="153" ht="14.25" customHeight="1" x14ac:dyDescent="0.25"/>
    <row r="154" ht="14.25" customHeight="1" x14ac:dyDescent="0.25"/>
    <row r="155" ht="14.25" customHeight="1" x14ac:dyDescent="0.25"/>
    <row r="156" ht="14.25" customHeight="1" x14ac:dyDescent="0.25"/>
    <row r="157" ht="14.25" customHeight="1" x14ac:dyDescent="0.25"/>
    <row r="158" ht="14.25" customHeight="1" x14ac:dyDescent="0.25"/>
    <row r="159" ht="14.25" customHeight="1" x14ac:dyDescent="0.25"/>
    <row r="160" ht="14.25" customHeight="1" x14ac:dyDescent="0.25"/>
    <row r="161" ht="14.25" customHeight="1" x14ac:dyDescent="0.25"/>
    <row r="162" ht="14.25" customHeight="1" x14ac:dyDescent="0.25"/>
    <row r="163" ht="14.25" customHeight="1" x14ac:dyDescent="0.25"/>
    <row r="164" ht="14.25" customHeight="1" x14ac:dyDescent="0.25"/>
    <row r="165" ht="14.25" customHeight="1" x14ac:dyDescent="0.25"/>
    <row r="166" ht="14.25" customHeight="1" x14ac:dyDescent="0.25"/>
    <row r="167" ht="14.25" customHeight="1" x14ac:dyDescent="0.25"/>
    <row r="168" ht="14.25" customHeight="1" x14ac:dyDescent="0.25"/>
    <row r="169" ht="14.25" customHeight="1" x14ac:dyDescent="0.25"/>
    <row r="170" ht="14.25" customHeight="1" x14ac:dyDescent="0.25"/>
    <row r="171" ht="14.25" customHeight="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row r="240" ht="14.25" customHeight="1" x14ac:dyDescent="0.25"/>
    <row r="241" ht="14.25" customHeight="1" x14ac:dyDescent="0.25"/>
    <row r="242" ht="14.25" customHeight="1" x14ac:dyDescent="0.25"/>
    <row r="243" ht="14.25" customHeight="1" x14ac:dyDescent="0.25"/>
    <row r="244" ht="14.25" customHeight="1" x14ac:dyDescent="0.25"/>
    <row r="245" ht="14.25" customHeight="1" x14ac:dyDescent="0.25"/>
    <row r="246" ht="14.25" customHeight="1" x14ac:dyDescent="0.25"/>
    <row r="247" ht="14.25" customHeight="1" x14ac:dyDescent="0.25"/>
    <row r="248" ht="14.25" customHeight="1" x14ac:dyDescent="0.25"/>
    <row r="249" ht="14.25" customHeight="1" x14ac:dyDescent="0.25"/>
    <row r="250" ht="14.25" customHeight="1" x14ac:dyDescent="0.25"/>
    <row r="251" ht="14.25" customHeight="1" x14ac:dyDescent="0.25"/>
    <row r="252" ht="14.25" customHeight="1" x14ac:dyDescent="0.25"/>
    <row r="253" ht="14.25" customHeight="1" x14ac:dyDescent="0.25"/>
    <row r="254" ht="14.25" customHeight="1" x14ac:dyDescent="0.25"/>
    <row r="255" ht="14.25" customHeight="1" x14ac:dyDescent="0.25"/>
    <row r="256" ht="14.25" customHeight="1" x14ac:dyDescent="0.25"/>
    <row r="257" ht="14.25" customHeight="1" x14ac:dyDescent="0.25"/>
    <row r="258" ht="14.25" customHeight="1" x14ac:dyDescent="0.25"/>
    <row r="259" ht="14.25" customHeight="1" x14ac:dyDescent="0.25"/>
    <row r="260" ht="14.25" customHeight="1" x14ac:dyDescent="0.25"/>
    <row r="261" ht="14.25" customHeight="1" x14ac:dyDescent="0.25"/>
    <row r="262" ht="14.25" customHeight="1" x14ac:dyDescent="0.25"/>
    <row r="263" ht="14.25" customHeight="1" x14ac:dyDescent="0.25"/>
    <row r="264" ht="14.25" customHeight="1" x14ac:dyDescent="0.25"/>
    <row r="265" ht="14.25" customHeight="1" x14ac:dyDescent="0.25"/>
    <row r="266" ht="14.25" customHeight="1" x14ac:dyDescent="0.25"/>
    <row r="267" ht="14.25" customHeight="1" x14ac:dyDescent="0.25"/>
    <row r="268" ht="14.25" customHeight="1" x14ac:dyDescent="0.25"/>
    <row r="269" ht="14.25" customHeight="1" x14ac:dyDescent="0.25"/>
    <row r="270" ht="14.25" customHeight="1" x14ac:dyDescent="0.25"/>
    <row r="271" ht="14.25" customHeight="1" x14ac:dyDescent="0.25"/>
    <row r="272" ht="14.25" customHeight="1" x14ac:dyDescent="0.25"/>
    <row r="273" ht="14.25" customHeight="1" x14ac:dyDescent="0.25"/>
    <row r="274" ht="14.25" customHeight="1" x14ac:dyDescent="0.25"/>
    <row r="275" ht="14.25" customHeight="1" x14ac:dyDescent="0.25"/>
    <row r="276" ht="14.25" customHeight="1" x14ac:dyDescent="0.25"/>
    <row r="277" ht="14.25" customHeight="1" x14ac:dyDescent="0.25"/>
    <row r="278" ht="14.25" customHeight="1" x14ac:dyDescent="0.25"/>
    <row r="279" ht="14.25" customHeight="1" x14ac:dyDescent="0.25"/>
    <row r="280" ht="14.25" customHeight="1" x14ac:dyDescent="0.25"/>
    <row r="281" ht="14.25" customHeight="1" x14ac:dyDescent="0.25"/>
    <row r="282" ht="14.25" customHeight="1" x14ac:dyDescent="0.25"/>
    <row r="283" ht="14.25" customHeight="1" x14ac:dyDescent="0.25"/>
    <row r="284" ht="14.25" customHeight="1" x14ac:dyDescent="0.25"/>
    <row r="285" ht="14.25" customHeight="1" x14ac:dyDescent="0.25"/>
    <row r="286" ht="14.25" customHeight="1" x14ac:dyDescent="0.25"/>
    <row r="287" ht="14.25" customHeight="1" x14ac:dyDescent="0.25"/>
    <row r="288" ht="14.25" customHeight="1" x14ac:dyDescent="0.25"/>
    <row r="289" ht="14.25" customHeight="1" x14ac:dyDescent="0.25"/>
    <row r="290" ht="14.25" customHeight="1" x14ac:dyDescent="0.25"/>
    <row r="291" ht="14.25" customHeight="1" x14ac:dyDescent="0.25"/>
    <row r="292" ht="14.25" customHeight="1" x14ac:dyDescent="0.25"/>
    <row r="293" ht="14.25" customHeight="1" x14ac:dyDescent="0.25"/>
    <row r="294" ht="14.25" customHeight="1" x14ac:dyDescent="0.25"/>
    <row r="295" ht="14.25" customHeight="1" x14ac:dyDescent="0.25"/>
    <row r="296" ht="14.25" customHeight="1" x14ac:dyDescent="0.25"/>
    <row r="297" ht="14.25" customHeight="1" x14ac:dyDescent="0.25"/>
    <row r="298" ht="14.25" customHeight="1" x14ac:dyDescent="0.25"/>
    <row r="299" ht="14.25" customHeight="1" x14ac:dyDescent="0.25"/>
    <row r="300" ht="14.25" customHeight="1" x14ac:dyDescent="0.25"/>
    <row r="301" ht="14.25" customHeight="1" x14ac:dyDescent="0.25"/>
    <row r="302" ht="14.25" customHeight="1" x14ac:dyDescent="0.25"/>
    <row r="303" ht="14.25" customHeight="1" x14ac:dyDescent="0.25"/>
    <row r="304" ht="14.25" customHeight="1" x14ac:dyDescent="0.25"/>
    <row r="305" ht="14.25" customHeight="1" x14ac:dyDescent="0.25"/>
    <row r="306" ht="14.25" customHeight="1" x14ac:dyDescent="0.25"/>
    <row r="307" ht="14.25" customHeight="1" x14ac:dyDescent="0.25"/>
    <row r="308" ht="14.25" customHeight="1" x14ac:dyDescent="0.25"/>
    <row r="309" ht="14.25" customHeight="1" x14ac:dyDescent="0.25"/>
    <row r="310" ht="14.25" customHeight="1" x14ac:dyDescent="0.25"/>
    <row r="311" ht="14.25" customHeight="1" x14ac:dyDescent="0.25"/>
    <row r="312" ht="14.25" customHeight="1" x14ac:dyDescent="0.25"/>
    <row r="313" ht="14.25" customHeight="1" x14ac:dyDescent="0.25"/>
    <row r="314" ht="14.25" customHeight="1" x14ac:dyDescent="0.25"/>
    <row r="315" ht="14.25" customHeight="1" x14ac:dyDescent="0.25"/>
    <row r="316" ht="14.25" customHeight="1" x14ac:dyDescent="0.25"/>
    <row r="317" ht="14.25" customHeight="1" x14ac:dyDescent="0.25"/>
    <row r="318" ht="14.25" customHeight="1" x14ac:dyDescent="0.25"/>
    <row r="319" ht="14.25" customHeight="1" x14ac:dyDescent="0.25"/>
    <row r="320" ht="14.25" customHeight="1" x14ac:dyDescent="0.25"/>
    <row r="321" ht="14.25" customHeight="1" x14ac:dyDescent="0.25"/>
    <row r="322" ht="14.25" customHeight="1" x14ac:dyDescent="0.25"/>
    <row r="323" ht="14.25" customHeight="1" x14ac:dyDescent="0.25"/>
    <row r="324" ht="14.25" customHeight="1" x14ac:dyDescent="0.25"/>
    <row r="325" ht="14.25" customHeight="1" x14ac:dyDescent="0.25"/>
    <row r="326" ht="14.25" customHeight="1" x14ac:dyDescent="0.25"/>
    <row r="327" ht="14.25" customHeight="1" x14ac:dyDescent="0.25"/>
    <row r="328" ht="14.25" customHeight="1" x14ac:dyDescent="0.25"/>
    <row r="329" ht="14.25" customHeight="1" x14ac:dyDescent="0.25"/>
    <row r="330" ht="14.25" customHeight="1" x14ac:dyDescent="0.25"/>
    <row r="331" ht="14.25" customHeight="1" x14ac:dyDescent="0.25"/>
    <row r="332" ht="14.25" customHeight="1" x14ac:dyDescent="0.25"/>
    <row r="333" ht="14.25" customHeight="1" x14ac:dyDescent="0.25"/>
    <row r="334" ht="14.25" customHeight="1" x14ac:dyDescent="0.25"/>
    <row r="335" ht="14.25" customHeight="1" x14ac:dyDescent="0.25"/>
    <row r="336" ht="14.25" customHeight="1" x14ac:dyDescent="0.25"/>
    <row r="337" ht="14.25" customHeight="1" x14ac:dyDescent="0.25"/>
    <row r="338" ht="14.25" customHeight="1" x14ac:dyDescent="0.25"/>
    <row r="339" ht="14.25" customHeight="1" x14ac:dyDescent="0.25"/>
    <row r="340" ht="14.25" customHeight="1" x14ac:dyDescent="0.25"/>
    <row r="341" ht="14.25" customHeight="1" x14ac:dyDescent="0.25"/>
    <row r="342" ht="14.25" customHeight="1" x14ac:dyDescent="0.25"/>
    <row r="343" ht="14.25" customHeight="1" x14ac:dyDescent="0.25"/>
    <row r="344" ht="14.25" customHeight="1" x14ac:dyDescent="0.25"/>
    <row r="345" ht="14.25" customHeight="1" x14ac:dyDescent="0.25"/>
    <row r="346" ht="14.25" customHeight="1" x14ac:dyDescent="0.25"/>
    <row r="347" ht="14.25" customHeight="1" x14ac:dyDescent="0.25"/>
    <row r="348" ht="14.25" customHeight="1" x14ac:dyDescent="0.25"/>
    <row r="349" ht="14.25" customHeight="1" x14ac:dyDescent="0.25"/>
    <row r="350" ht="14.25" customHeight="1" x14ac:dyDescent="0.25"/>
    <row r="351" ht="14.25" customHeight="1" x14ac:dyDescent="0.25"/>
    <row r="352" ht="14.25" customHeight="1" x14ac:dyDescent="0.25"/>
    <row r="353" ht="14.25" customHeight="1" x14ac:dyDescent="0.25"/>
    <row r="354" ht="14.25" customHeight="1" x14ac:dyDescent="0.25"/>
    <row r="355" ht="14.25" customHeight="1" x14ac:dyDescent="0.25"/>
    <row r="356" ht="14.25" customHeight="1" x14ac:dyDescent="0.25"/>
    <row r="357" ht="14.25" customHeight="1" x14ac:dyDescent="0.25"/>
    <row r="358" ht="14.25" customHeight="1" x14ac:dyDescent="0.25"/>
    <row r="359" ht="14.25" customHeight="1" x14ac:dyDescent="0.25"/>
    <row r="360" ht="14.25" customHeight="1" x14ac:dyDescent="0.25"/>
    <row r="361" ht="14.25" customHeight="1" x14ac:dyDescent="0.25"/>
    <row r="362" ht="14.25" customHeight="1" x14ac:dyDescent="0.25"/>
    <row r="363" ht="14.25" customHeight="1" x14ac:dyDescent="0.25"/>
    <row r="364" ht="14.25" customHeight="1" x14ac:dyDescent="0.25"/>
    <row r="365" ht="14.25" customHeight="1" x14ac:dyDescent="0.25"/>
    <row r="366" ht="14.25" customHeight="1" x14ac:dyDescent="0.25"/>
    <row r="367" ht="14.25" customHeight="1" x14ac:dyDescent="0.25"/>
    <row r="368" ht="14.25" customHeight="1" x14ac:dyDescent="0.25"/>
    <row r="369" ht="14.25" customHeight="1" x14ac:dyDescent="0.25"/>
    <row r="370" ht="14.25" customHeight="1" x14ac:dyDescent="0.25"/>
    <row r="371" ht="14.25" customHeight="1" x14ac:dyDescent="0.25"/>
    <row r="372" ht="14.25" customHeight="1" x14ac:dyDescent="0.25"/>
    <row r="373" ht="14.25" customHeight="1" x14ac:dyDescent="0.25"/>
    <row r="374" ht="14.25" customHeight="1" x14ac:dyDescent="0.25"/>
    <row r="375" ht="14.25" customHeight="1" x14ac:dyDescent="0.25"/>
    <row r="376" ht="14.25" customHeight="1" x14ac:dyDescent="0.25"/>
    <row r="377" ht="14.25" customHeight="1" x14ac:dyDescent="0.25"/>
    <row r="378" ht="14.25" customHeight="1" x14ac:dyDescent="0.25"/>
    <row r="379" ht="14.25" customHeight="1" x14ac:dyDescent="0.25"/>
    <row r="380" ht="14.25" customHeight="1" x14ac:dyDescent="0.25"/>
    <row r="381" ht="14.25" customHeight="1" x14ac:dyDescent="0.25"/>
    <row r="382" ht="14.25" customHeight="1" x14ac:dyDescent="0.25"/>
    <row r="383" ht="14.25" customHeight="1" x14ac:dyDescent="0.25"/>
    <row r="384" ht="14.25" customHeight="1" x14ac:dyDescent="0.25"/>
    <row r="385" ht="14.25" customHeight="1" x14ac:dyDescent="0.25"/>
    <row r="386" ht="14.25" customHeight="1" x14ac:dyDescent="0.25"/>
    <row r="387" ht="14.25" customHeight="1" x14ac:dyDescent="0.25"/>
    <row r="388" ht="14.25" customHeight="1" x14ac:dyDescent="0.25"/>
    <row r="389" ht="14.25" customHeight="1" x14ac:dyDescent="0.25"/>
    <row r="390" ht="14.25" customHeight="1" x14ac:dyDescent="0.25"/>
    <row r="391" ht="14.25" customHeight="1" x14ac:dyDescent="0.25"/>
    <row r="392" ht="14.25" customHeight="1" x14ac:dyDescent="0.25"/>
    <row r="393" ht="14.25" customHeight="1" x14ac:dyDescent="0.25"/>
    <row r="394" ht="14.25" customHeight="1" x14ac:dyDescent="0.25"/>
    <row r="395" ht="14.25" customHeight="1" x14ac:dyDescent="0.25"/>
    <row r="396" ht="14.25" customHeight="1" x14ac:dyDescent="0.25"/>
    <row r="397" ht="14.25" customHeight="1" x14ac:dyDescent="0.25"/>
    <row r="398" ht="14.25" customHeight="1" x14ac:dyDescent="0.25"/>
    <row r="399" ht="14.25" customHeight="1" x14ac:dyDescent="0.25"/>
    <row r="400" ht="14.25" customHeight="1" x14ac:dyDescent="0.25"/>
    <row r="401" ht="14.25" customHeight="1" x14ac:dyDescent="0.25"/>
    <row r="402" ht="14.25" customHeight="1" x14ac:dyDescent="0.25"/>
    <row r="403" ht="14.25" customHeight="1" x14ac:dyDescent="0.25"/>
    <row r="404" ht="14.25" customHeight="1" x14ac:dyDescent="0.25"/>
    <row r="405" ht="14.25" customHeight="1" x14ac:dyDescent="0.25"/>
    <row r="406" ht="14.25" customHeight="1" x14ac:dyDescent="0.25"/>
    <row r="407" ht="14.25" customHeight="1" x14ac:dyDescent="0.25"/>
    <row r="408" ht="14.25" customHeight="1" x14ac:dyDescent="0.25"/>
    <row r="409" ht="14.25" customHeight="1" x14ac:dyDescent="0.25"/>
    <row r="410" ht="14.25" customHeight="1" x14ac:dyDescent="0.25"/>
    <row r="411" ht="14.25" customHeight="1" x14ac:dyDescent="0.25"/>
    <row r="412" ht="14.25" customHeight="1" x14ac:dyDescent="0.25"/>
    <row r="413" ht="14.25" customHeight="1" x14ac:dyDescent="0.25"/>
    <row r="414" ht="14.25" customHeight="1" x14ac:dyDescent="0.25"/>
    <row r="415" ht="14.25" customHeight="1" x14ac:dyDescent="0.25"/>
    <row r="416" ht="14.25" customHeight="1" x14ac:dyDescent="0.25"/>
    <row r="417" ht="14.25" customHeight="1" x14ac:dyDescent="0.25"/>
    <row r="418" ht="14.25" customHeight="1" x14ac:dyDescent="0.25"/>
    <row r="419" ht="14.25" customHeight="1" x14ac:dyDescent="0.25"/>
    <row r="420" ht="14.25" customHeight="1" x14ac:dyDescent="0.25"/>
    <row r="421" ht="14.25" customHeight="1" x14ac:dyDescent="0.25"/>
    <row r="422" ht="14.25" customHeight="1" x14ac:dyDescent="0.25"/>
    <row r="423" ht="14.25" customHeight="1" x14ac:dyDescent="0.25"/>
    <row r="424" ht="14.25" customHeight="1" x14ac:dyDescent="0.25"/>
    <row r="425" ht="14.25" customHeight="1" x14ac:dyDescent="0.25"/>
    <row r="426" ht="14.25" customHeight="1" x14ac:dyDescent="0.25"/>
    <row r="427" ht="14.25" customHeight="1" x14ac:dyDescent="0.25"/>
    <row r="428" ht="14.25" customHeight="1" x14ac:dyDescent="0.25"/>
    <row r="429" ht="14.25" customHeight="1" x14ac:dyDescent="0.25"/>
    <row r="430" ht="14.25" customHeight="1" x14ac:dyDescent="0.25"/>
    <row r="431" ht="14.25" customHeight="1" x14ac:dyDescent="0.25"/>
    <row r="432" ht="14.25" customHeight="1" x14ac:dyDescent="0.25"/>
    <row r="433" ht="14.25" customHeight="1" x14ac:dyDescent="0.25"/>
    <row r="434" ht="14.25" customHeight="1" x14ac:dyDescent="0.25"/>
    <row r="435" ht="14.25" customHeight="1" x14ac:dyDescent="0.25"/>
    <row r="436" ht="14.25" customHeight="1" x14ac:dyDescent="0.25"/>
    <row r="437" ht="14.25" customHeight="1" x14ac:dyDescent="0.25"/>
    <row r="438" ht="14.25" customHeight="1" x14ac:dyDescent="0.25"/>
    <row r="439" ht="14.25" customHeight="1" x14ac:dyDescent="0.25"/>
    <row r="440" ht="14.25" customHeight="1" x14ac:dyDescent="0.25"/>
    <row r="441" ht="14.25" customHeight="1" x14ac:dyDescent="0.25"/>
    <row r="442" ht="14.25" customHeight="1" x14ac:dyDescent="0.25"/>
    <row r="443" ht="14.25" customHeight="1" x14ac:dyDescent="0.25"/>
    <row r="444" ht="14.25" customHeight="1" x14ac:dyDescent="0.25"/>
    <row r="445" ht="14.25" customHeight="1" x14ac:dyDescent="0.25"/>
    <row r="446" ht="14.25" customHeight="1" x14ac:dyDescent="0.25"/>
    <row r="447" ht="14.25" customHeight="1" x14ac:dyDescent="0.25"/>
    <row r="448" ht="14.25" customHeight="1" x14ac:dyDescent="0.25"/>
    <row r="449" ht="14.25" customHeight="1" x14ac:dyDescent="0.25"/>
    <row r="450" ht="14.25" customHeight="1" x14ac:dyDescent="0.25"/>
    <row r="451" ht="14.25" customHeight="1" x14ac:dyDescent="0.25"/>
    <row r="452" ht="14.25" customHeight="1" x14ac:dyDescent="0.25"/>
    <row r="453" ht="14.25" customHeight="1" x14ac:dyDescent="0.25"/>
    <row r="454" ht="14.25" customHeight="1" x14ac:dyDescent="0.25"/>
    <row r="455" ht="14.25" customHeight="1" x14ac:dyDescent="0.25"/>
    <row r="456" ht="14.25" customHeight="1" x14ac:dyDescent="0.25"/>
    <row r="457" ht="14.25" customHeight="1" x14ac:dyDescent="0.25"/>
    <row r="458" ht="14.25" customHeight="1" x14ac:dyDescent="0.25"/>
    <row r="459" ht="14.25" customHeight="1" x14ac:dyDescent="0.25"/>
    <row r="460" ht="14.25" customHeight="1" x14ac:dyDescent="0.25"/>
    <row r="461" ht="14.25" customHeight="1" x14ac:dyDescent="0.25"/>
    <row r="462" ht="14.25" customHeight="1" x14ac:dyDescent="0.25"/>
    <row r="463" ht="14.25" customHeight="1" x14ac:dyDescent="0.25"/>
    <row r="464" ht="14.25" customHeight="1" x14ac:dyDescent="0.25"/>
    <row r="465" ht="14.25" customHeight="1" x14ac:dyDescent="0.25"/>
    <row r="466" ht="14.25" customHeight="1" x14ac:dyDescent="0.25"/>
    <row r="467" ht="14.25" customHeight="1" x14ac:dyDescent="0.25"/>
    <row r="468" ht="14.25" customHeight="1" x14ac:dyDescent="0.25"/>
    <row r="469" ht="14.25" customHeight="1" x14ac:dyDescent="0.25"/>
    <row r="470" ht="14.25" customHeight="1" x14ac:dyDescent="0.25"/>
    <row r="471" ht="14.25" customHeight="1" x14ac:dyDescent="0.25"/>
    <row r="472" ht="14.25" customHeight="1" x14ac:dyDescent="0.25"/>
    <row r="473" ht="14.25" customHeight="1" x14ac:dyDescent="0.25"/>
    <row r="474" ht="14.25" customHeight="1" x14ac:dyDescent="0.25"/>
    <row r="475" ht="14.25" customHeight="1" x14ac:dyDescent="0.25"/>
    <row r="476" ht="14.25" customHeight="1" x14ac:dyDescent="0.25"/>
    <row r="477" ht="14.25" customHeight="1" x14ac:dyDescent="0.25"/>
    <row r="478" ht="14.25" customHeight="1" x14ac:dyDescent="0.25"/>
    <row r="479" ht="14.25" customHeight="1" x14ac:dyDescent="0.25"/>
    <row r="480" ht="14.25" customHeight="1" x14ac:dyDescent="0.25"/>
    <row r="481" ht="14.25" customHeight="1" x14ac:dyDescent="0.25"/>
    <row r="482" ht="14.25" customHeight="1" x14ac:dyDescent="0.25"/>
    <row r="483" ht="14.25" customHeight="1" x14ac:dyDescent="0.25"/>
    <row r="484" ht="14.25" customHeight="1" x14ac:dyDescent="0.25"/>
    <row r="485" ht="14.25" customHeight="1" x14ac:dyDescent="0.25"/>
    <row r="486" ht="14.25" customHeight="1" x14ac:dyDescent="0.25"/>
    <row r="487" ht="14.25" customHeight="1" x14ac:dyDescent="0.25"/>
    <row r="488" ht="14.25" customHeight="1" x14ac:dyDescent="0.25"/>
    <row r="489" ht="14.25" customHeight="1" x14ac:dyDescent="0.25"/>
    <row r="490" ht="14.25" customHeight="1" x14ac:dyDescent="0.25"/>
    <row r="491" ht="14.25" customHeight="1" x14ac:dyDescent="0.25"/>
    <row r="492" ht="14.25" customHeight="1" x14ac:dyDescent="0.25"/>
    <row r="493" ht="14.25" customHeight="1" x14ac:dyDescent="0.25"/>
    <row r="494" ht="14.25" customHeight="1" x14ac:dyDescent="0.25"/>
    <row r="495" ht="14.25" customHeight="1" x14ac:dyDescent="0.25"/>
    <row r="496" ht="14.25" customHeight="1" x14ac:dyDescent="0.25"/>
    <row r="497" ht="14.25" customHeight="1" x14ac:dyDescent="0.25"/>
    <row r="498" ht="14.25" customHeight="1" x14ac:dyDescent="0.25"/>
    <row r="499" ht="14.25" customHeight="1" x14ac:dyDescent="0.25"/>
    <row r="500" ht="14.25" customHeight="1" x14ac:dyDescent="0.25"/>
    <row r="501" ht="14.25" customHeight="1" x14ac:dyDescent="0.25"/>
    <row r="502" ht="14.25" customHeight="1" x14ac:dyDescent="0.25"/>
    <row r="503" ht="14.25" customHeight="1" x14ac:dyDescent="0.25"/>
    <row r="504" ht="14.25" customHeight="1" x14ac:dyDescent="0.25"/>
    <row r="505" ht="14.25" customHeight="1" x14ac:dyDescent="0.25"/>
    <row r="506" ht="14.25" customHeight="1" x14ac:dyDescent="0.25"/>
    <row r="507" ht="14.25" customHeight="1" x14ac:dyDescent="0.25"/>
    <row r="508" ht="14.25" customHeight="1" x14ac:dyDescent="0.25"/>
    <row r="509" ht="14.25" customHeight="1" x14ac:dyDescent="0.25"/>
    <row r="510" ht="14.25" customHeight="1" x14ac:dyDescent="0.25"/>
    <row r="511" ht="14.25" customHeight="1" x14ac:dyDescent="0.25"/>
    <row r="512" ht="14.25" customHeight="1" x14ac:dyDescent="0.25"/>
    <row r="513" ht="14.25" customHeight="1" x14ac:dyDescent="0.25"/>
    <row r="514" ht="14.25" customHeight="1" x14ac:dyDescent="0.25"/>
    <row r="515" ht="14.25" customHeight="1" x14ac:dyDescent="0.25"/>
    <row r="516" ht="14.25" customHeight="1" x14ac:dyDescent="0.25"/>
    <row r="517" ht="14.25" customHeight="1" x14ac:dyDescent="0.25"/>
    <row r="518" ht="14.25" customHeight="1" x14ac:dyDescent="0.25"/>
    <row r="519" ht="14.25" customHeight="1" x14ac:dyDescent="0.25"/>
    <row r="520" ht="14.25" customHeight="1" x14ac:dyDescent="0.25"/>
    <row r="521" ht="14.25" customHeight="1" x14ac:dyDescent="0.25"/>
    <row r="522" ht="14.25" customHeight="1" x14ac:dyDescent="0.25"/>
    <row r="523" ht="14.25" customHeight="1" x14ac:dyDescent="0.25"/>
    <row r="524" ht="14.25" customHeight="1" x14ac:dyDescent="0.25"/>
    <row r="525" ht="14.25" customHeight="1" x14ac:dyDescent="0.25"/>
    <row r="526" ht="14.25" customHeight="1" x14ac:dyDescent="0.25"/>
    <row r="527" ht="14.25" customHeight="1" x14ac:dyDescent="0.25"/>
    <row r="528" ht="14.25" customHeight="1" x14ac:dyDescent="0.25"/>
    <row r="529" ht="14.25" customHeight="1" x14ac:dyDescent="0.25"/>
    <row r="530" ht="14.25" customHeight="1" x14ac:dyDescent="0.25"/>
    <row r="531" ht="14.25" customHeight="1" x14ac:dyDescent="0.25"/>
    <row r="532" ht="14.25" customHeight="1" x14ac:dyDescent="0.25"/>
    <row r="533" ht="14.25" customHeight="1" x14ac:dyDescent="0.25"/>
    <row r="534" ht="14.25" customHeight="1" x14ac:dyDescent="0.25"/>
    <row r="535" ht="14.25" customHeight="1" x14ac:dyDescent="0.25"/>
    <row r="536" ht="14.25" customHeight="1" x14ac:dyDescent="0.25"/>
    <row r="537" ht="14.25" customHeight="1" x14ac:dyDescent="0.25"/>
    <row r="538" ht="14.25" customHeight="1" x14ac:dyDescent="0.25"/>
    <row r="539" ht="14.25" customHeight="1" x14ac:dyDescent="0.25"/>
    <row r="540" ht="14.25" customHeight="1" x14ac:dyDescent="0.25"/>
    <row r="541" ht="14.25" customHeight="1" x14ac:dyDescent="0.25"/>
    <row r="542" ht="14.25" customHeight="1" x14ac:dyDescent="0.25"/>
    <row r="543" ht="14.25" customHeight="1" x14ac:dyDescent="0.25"/>
    <row r="544" ht="14.25" customHeight="1" x14ac:dyDescent="0.25"/>
    <row r="545" ht="14.25" customHeight="1" x14ac:dyDescent="0.25"/>
    <row r="546" ht="14.25" customHeight="1" x14ac:dyDescent="0.25"/>
    <row r="547" ht="14.25" customHeight="1" x14ac:dyDescent="0.25"/>
    <row r="548" ht="14.25" customHeight="1" x14ac:dyDescent="0.25"/>
    <row r="549" ht="14.25" customHeight="1" x14ac:dyDescent="0.25"/>
    <row r="550" ht="14.25" customHeight="1" x14ac:dyDescent="0.25"/>
    <row r="551" ht="14.25" customHeight="1" x14ac:dyDescent="0.25"/>
    <row r="552" ht="14.25" customHeight="1" x14ac:dyDescent="0.25"/>
    <row r="553" ht="14.25" customHeight="1" x14ac:dyDescent="0.25"/>
    <row r="554" ht="14.25" customHeight="1" x14ac:dyDescent="0.25"/>
    <row r="555" ht="14.25" customHeight="1" x14ac:dyDescent="0.25"/>
    <row r="556" ht="14.25" customHeight="1" x14ac:dyDescent="0.25"/>
    <row r="557" ht="14.25" customHeight="1" x14ac:dyDescent="0.25"/>
    <row r="558" ht="14.25" customHeight="1" x14ac:dyDescent="0.25"/>
    <row r="559" ht="14.25" customHeight="1" x14ac:dyDescent="0.25"/>
    <row r="560" ht="14.25" customHeight="1" x14ac:dyDescent="0.25"/>
    <row r="561" ht="14.25" customHeight="1" x14ac:dyDescent="0.25"/>
    <row r="562" ht="14.25" customHeight="1" x14ac:dyDescent="0.25"/>
    <row r="563" ht="14.25" customHeight="1" x14ac:dyDescent="0.25"/>
    <row r="564" ht="14.25" customHeight="1" x14ac:dyDescent="0.25"/>
    <row r="565" ht="14.25" customHeight="1" x14ac:dyDescent="0.25"/>
    <row r="566" ht="14.25" customHeight="1" x14ac:dyDescent="0.25"/>
    <row r="567" ht="14.25" customHeight="1" x14ac:dyDescent="0.25"/>
    <row r="568" ht="14.25" customHeight="1" x14ac:dyDescent="0.25"/>
    <row r="569" ht="14.25" customHeight="1" x14ac:dyDescent="0.25"/>
    <row r="570" ht="14.25" customHeight="1" x14ac:dyDescent="0.25"/>
    <row r="571" ht="14.25" customHeight="1" x14ac:dyDescent="0.25"/>
    <row r="572" ht="14.25" customHeight="1" x14ac:dyDescent="0.25"/>
    <row r="573" ht="14.25" customHeight="1" x14ac:dyDescent="0.25"/>
    <row r="574" ht="14.25" customHeight="1" x14ac:dyDescent="0.25"/>
    <row r="575" ht="14.25" customHeight="1" x14ac:dyDescent="0.25"/>
    <row r="576" ht="14.25" customHeight="1" x14ac:dyDescent="0.25"/>
    <row r="577" ht="14.25" customHeight="1" x14ac:dyDescent="0.25"/>
    <row r="578" ht="14.25" customHeight="1" x14ac:dyDescent="0.25"/>
    <row r="579" ht="14.25" customHeight="1" x14ac:dyDescent="0.25"/>
    <row r="580" ht="14.25" customHeight="1" x14ac:dyDescent="0.25"/>
    <row r="581" ht="14.25" customHeight="1" x14ac:dyDescent="0.25"/>
    <row r="582" ht="14.25" customHeight="1" x14ac:dyDescent="0.25"/>
    <row r="583" ht="14.25" customHeight="1" x14ac:dyDescent="0.25"/>
    <row r="584" ht="14.25" customHeight="1" x14ac:dyDescent="0.25"/>
    <row r="585" ht="14.25" customHeight="1" x14ac:dyDescent="0.25"/>
    <row r="586" ht="14.25" customHeight="1" x14ac:dyDescent="0.25"/>
    <row r="587" ht="14.25" customHeight="1" x14ac:dyDescent="0.25"/>
    <row r="588" ht="14.25" customHeight="1" x14ac:dyDescent="0.25"/>
    <row r="589" ht="14.25" customHeight="1" x14ac:dyDescent="0.25"/>
    <row r="590" ht="14.25" customHeight="1" x14ac:dyDescent="0.25"/>
    <row r="591" ht="14.25" customHeight="1" x14ac:dyDescent="0.25"/>
    <row r="592" ht="14.25" customHeight="1" x14ac:dyDescent="0.25"/>
    <row r="593" ht="14.25" customHeight="1" x14ac:dyDescent="0.25"/>
    <row r="594" ht="14.25" customHeight="1" x14ac:dyDescent="0.25"/>
    <row r="595" ht="14.25" customHeight="1" x14ac:dyDescent="0.25"/>
    <row r="596" ht="14.25" customHeight="1" x14ac:dyDescent="0.25"/>
    <row r="597" ht="14.25" customHeight="1" x14ac:dyDescent="0.25"/>
    <row r="598" ht="14.25" customHeight="1" x14ac:dyDescent="0.25"/>
    <row r="599" ht="14.25" customHeight="1" x14ac:dyDescent="0.25"/>
    <row r="600" ht="14.25" customHeight="1" x14ac:dyDescent="0.25"/>
    <row r="601" ht="14.25" customHeight="1" x14ac:dyDescent="0.25"/>
    <row r="602" ht="14.25" customHeight="1" x14ac:dyDescent="0.25"/>
    <row r="603" ht="14.25" customHeight="1" x14ac:dyDescent="0.25"/>
    <row r="604" ht="14.25" customHeight="1" x14ac:dyDescent="0.25"/>
    <row r="605" ht="14.25" customHeight="1" x14ac:dyDescent="0.25"/>
    <row r="606" ht="14.25" customHeight="1" x14ac:dyDescent="0.25"/>
    <row r="607" ht="14.25" customHeight="1" x14ac:dyDescent="0.25"/>
    <row r="608" ht="14.25" customHeight="1" x14ac:dyDescent="0.25"/>
    <row r="609" ht="14.25" customHeight="1" x14ac:dyDescent="0.25"/>
    <row r="610" ht="14.25" customHeight="1" x14ac:dyDescent="0.25"/>
    <row r="611" ht="14.25" customHeight="1" x14ac:dyDescent="0.25"/>
    <row r="612" ht="14.25" customHeight="1" x14ac:dyDescent="0.25"/>
    <row r="613" ht="14.25" customHeight="1" x14ac:dyDescent="0.25"/>
    <row r="614" ht="14.25" customHeight="1" x14ac:dyDescent="0.25"/>
    <row r="615" ht="14.25" customHeight="1" x14ac:dyDescent="0.25"/>
    <row r="616" ht="14.25" customHeight="1" x14ac:dyDescent="0.25"/>
    <row r="617" ht="14.25" customHeight="1" x14ac:dyDescent="0.25"/>
    <row r="618" ht="14.25" customHeight="1" x14ac:dyDescent="0.25"/>
    <row r="619" ht="14.25" customHeight="1" x14ac:dyDescent="0.25"/>
    <row r="620" ht="14.25" customHeight="1" x14ac:dyDescent="0.25"/>
    <row r="621" ht="14.25" customHeight="1" x14ac:dyDescent="0.25"/>
    <row r="622" ht="14.25" customHeight="1" x14ac:dyDescent="0.25"/>
    <row r="623" ht="14.25" customHeight="1" x14ac:dyDescent="0.25"/>
    <row r="624" ht="14.25" customHeight="1" x14ac:dyDescent="0.25"/>
    <row r="625" ht="14.25" customHeight="1" x14ac:dyDescent="0.25"/>
    <row r="626" ht="14.25" customHeight="1" x14ac:dyDescent="0.25"/>
    <row r="627" ht="14.25" customHeight="1" x14ac:dyDescent="0.25"/>
    <row r="628" ht="14.25" customHeight="1" x14ac:dyDescent="0.25"/>
    <row r="629" ht="14.25" customHeight="1" x14ac:dyDescent="0.25"/>
    <row r="630" ht="14.25" customHeight="1" x14ac:dyDescent="0.25"/>
    <row r="631" ht="14.25" customHeight="1" x14ac:dyDescent="0.25"/>
    <row r="632" ht="14.25" customHeight="1" x14ac:dyDescent="0.25"/>
    <row r="633" ht="14.25" customHeight="1" x14ac:dyDescent="0.25"/>
    <row r="634" ht="14.25" customHeight="1" x14ac:dyDescent="0.25"/>
    <row r="635" ht="14.25" customHeight="1" x14ac:dyDescent="0.25"/>
    <row r="636" ht="14.25" customHeight="1" x14ac:dyDescent="0.25"/>
    <row r="637" ht="14.25" customHeight="1" x14ac:dyDescent="0.25"/>
    <row r="638" ht="14.25" customHeight="1" x14ac:dyDescent="0.25"/>
    <row r="639" ht="14.25" customHeight="1" x14ac:dyDescent="0.25"/>
    <row r="640" ht="14.25" customHeight="1" x14ac:dyDescent="0.25"/>
    <row r="641" ht="14.25" customHeight="1" x14ac:dyDescent="0.25"/>
    <row r="642" ht="14.25" customHeight="1" x14ac:dyDescent="0.25"/>
    <row r="643" ht="14.25" customHeight="1" x14ac:dyDescent="0.25"/>
    <row r="644" ht="14.25" customHeight="1" x14ac:dyDescent="0.25"/>
    <row r="645" ht="14.25" customHeight="1" x14ac:dyDescent="0.25"/>
    <row r="646" ht="14.25" customHeight="1" x14ac:dyDescent="0.25"/>
    <row r="647" ht="14.25" customHeight="1" x14ac:dyDescent="0.25"/>
    <row r="648" ht="14.25" customHeight="1" x14ac:dyDescent="0.25"/>
    <row r="649" ht="14.25" customHeight="1" x14ac:dyDescent="0.25"/>
    <row r="650" ht="14.25" customHeight="1" x14ac:dyDescent="0.25"/>
    <row r="651" ht="14.25" customHeight="1" x14ac:dyDescent="0.25"/>
    <row r="652" ht="14.25" customHeight="1" x14ac:dyDescent="0.25"/>
    <row r="653" ht="14.25" customHeight="1" x14ac:dyDescent="0.25"/>
    <row r="654" ht="14.25" customHeight="1" x14ac:dyDescent="0.25"/>
    <row r="655" ht="14.25" customHeight="1" x14ac:dyDescent="0.25"/>
    <row r="656" ht="14.25" customHeight="1" x14ac:dyDescent="0.25"/>
    <row r="657" ht="14.25" customHeight="1" x14ac:dyDescent="0.25"/>
    <row r="658" ht="14.25" customHeight="1" x14ac:dyDescent="0.25"/>
    <row r="659" ht="14.25" customHeight="1" x14ac:dyDescent="0.25"/>
    <row r="660" ht="14.25" customHeight="1" x14ac:dyDescent="0.25"/>
    <row r="661" ht="14.25" customHeight="1" x14ac:dyDescent="0.25"/>
    <row r="662" ht="14.25" customHeight="1" x14ac:dyDescent="0.25"/>
    <row r="663" ht="14.25" customHeight="1" x14ac:dyDescent="0.25"/>
    <row r="664" ht="14.25" customHeight="1" x14ac:dyDescent="0.25"/>
    <row r="665" ht="14.25" customHeight="1" x14ac:dyDescent="0.25"/>
    <row r="666" ht="14.25" customHeight="1" x14ac:dyDescent="0.25"/>
    <row r="667" ht="14.25" customHeight="1" x14ac:dyDescent="0.25"/>
    <row r="668" ht="14.25" customHeight="1" x14ac:dyDescent="0.25"/>
    <row r="669" ht="14.25" customHeight="1" x14ac:dyDescent="0.25"/>
    <row r="670" ht="14.25" customHeight="1" x14ac:dyDescent="0.25"/>
    <row r="671" ht="14.25" customHeight="1" x14ac:dyDescent="0.25"/>
    <row r="672" ht="14.25" customHeight="1" x14ac:dyDescent="0.25"/>
    <row r="673" ht="14.25" customHeight="1" x14ac:dyDescent="0.25"/>
    <row r="674" ht="14.25" customHeight="1" x14ac:dyDescent="0.25"/>
    <row r="675" ht="14.25" customHeight="1" x14ac:dyDescent="0.25"/>
    <row r="676" ht="14.25" customHeight="1" x14ac:dyDescent="0.25"/>
    <row r="677" ht="14.25" customHeight="1" x14ac:dyDescent="0.25"/>
    <row r="678" ht="14.25" customHeight="1" x14ac:dyDescent="0.25"/>
    <row r="679" ht="14.25" customHeight="1" x14ac:dyDescent="0.25"/>
    <row r="680" ht="14.25" customHeight="1" x14ac:dyDescent="0.25"/>
    <row r="681" ht="14.25" customHeight="1" x14ac:dyDescent="0.25"/>
    <row r="682" ht="14.25" customHeight="1" x14ac:dyDescent="0.25"/>
    <row r="683" ht="14.25" customHeight="1" x14ac:dyDescent="0.25"/>
    <row r="684" ht="14.25" customHeight="1" x14ac:dyDescent="0.25"/>
    <row r="685" ht="14.25" customHeight="1" x14ac:dyDescent="0.25"/>
    <row r="686" ht="14.25" customHeight="1" x14ac:dyDescent="0.25"/>
    <row r="687" ht="14.25" customHeight="1" x14ac:dyDescent="0.25"/>
    <row r="688" ht="14.25" customHeight="1" x14ac:dyDescent="0.25"/>
    <row r="689" ht="14.25" customHeight="1" x14ac:dyDescent="0.25"/>
    <row r="690" ht="14.25" customHeight="1" x14ac:dyDescent="0.25"/>
    <row r="691" ht="14.25" customHeight="1" x14ac:dyDescent="0.25"/>
    <row r="692" ht="14.25" customHeight="1" x14ac:dyDescent="0.25"/>
    <row r="693" ht="14.25" customHeight="1" x14ac:dyDescent="0.25"/>
    <row r="694" ht="14.25" customHeight="1" x14ac:dyDescent="0.25"/>
    <row r="695" ht="14.25" customHeight="1" x14ac:dyDescent="0.25"/>
    <row r="696" ht="14.25" customHeight="1" x14ac:dyDescent="0.25"/>
    <row r="697" ht="14.25" customHeight="1" x14ac:dyDescent="0.25"/>
    <row r="698" ht="14.25" customHeight="1" x14ac:dyDescent="0.25"/>
    <row r="699" ht="14.25" customHeight="1" x14ac:dyDescent="0.25"/>
    <row r="700" ht="14.25" customHeight="1" x14ac:dyDescent="0.25"/>
    <row r="701" ht="14.25" customHeight="1" x14ac:dyDescent="0.25"/>
    <row r="702" ht="14.25" customHeight="1" x14ac:dyDescent="0.25"/>
    <row r="703" ht="14.25" customHeight="1" x14ac:dyDescent="0.25"/>
    <row r="704" ht="14.25" customHeight="1" x14ac:dyDescent="0.25"/>
    <row r="705" ht="14.25" customHeight="1" x14ac:dyDescent="0.25"/>
    <row r="706" ht="14.25" customHeight="1" x14ac:dyDescent="0.25"/>
    <row r="707" ht="14.25" customHeight="1" x14ac:dyDescent="0.25"/>
    <row r="708" ht="14.25" customHeight="1" x14ac:dyDescent="0.25"/>
    <row r="709" ht="14.25" customHeight="1" x14ac:dyDescent="0.25"/>
    <row r="710" ht="14.25" customHeight="1" x14ac:dyDescent="0.25"/>
    <row r="711" ht="14.25" customHeight="1" x14ac:dyDescent="0.25"/>
    <row r="712" ht="14.25" customHeight="1" x14ac:dyDescent="0.25"/>
    <row r="713" ht="14.25" customHeight="1" x14ac:dyDescent="0.25"/>
    <row r="714" ht="14.25" customHeight="1" x14ac:dyDescent="0.25"/>
    <row r="715" ht="14.25" customHeight="1" x14ac:dyDescent="0.25"/>
    <row r="716" ht="14.25" customHeight="1" x14ac:dyDescent="0.25"/>
    <row r="717" ht="14.25" customHeight="1" x14ac:dyDescent="0.25"/>
    <row r="718" ht="14.25" customHeight="1" x14ac:dyDescent="0.25"/>
    <row r="719" ht="14.25" customHeight="1" x14ac:dyDescent="0.25"/>
    <row r="720" ht="14.25" customHeight="1" x14ac:dyDescent="0.25"/>
    <row r="721" ht="14.25" customHeight="1" x14ac:dyDescent="0.25"/>
    <row r="722" ht="14.25" customHeight="1" x14ac:dyDescent="0.25"/>
    <row r="723" ht="14.25" customHeight="1" x14ac:dyDescent="0.25"/>
    <row r="724" ht="14.25" customHeight="1" x14ac:dyDescent="0.25"/>
    <row r="725" ht="14.25" customHeight="1" x14ac:dyDescent="0.25"/>
    <row r="726" ht="14.25" customHeight="1" x14ac:dyDescent="0.25"/>
    <row r="727" ht="14.25" customHeight="1" x14ac:dyDescent="0.25"/>
    <row r="728" ht="14.25" customHeight="1" x14ac:dyDescent="0.25"/>
    <row r="729" ht="14.25" customHeight="1" x14ac:dyDescent="0.25"/>
    <row r="730" ht="14.25" customHeight="1" x14ac:dyDescent="0.25"/>
    <row r="731" ht="14.25" customHeight="1" x14ac:dyDescent="0.25"/>
    <row r="732" ht="14.25" customHeight="1" x14ac:dyDescent="0.25"/>
    <row r="733" ht="14.25" customHeight="1" x14ac:dyDescent="0.25"/>
    <row r="734" ht="14.25" customHeight="1" x14ac:dyDescent="0.25"/>
    <row r="735" ht="14.25" customHeight="1" x14ac:dyDescent="0.25"/>
    <row r="736" ht="14.25" customHeight="1" x14ac:dyDescent="0.25"/>
    <row r="737" ht="14.25" customHeight="1" x14ac:dyDescent="0.25"/>
    <row r="738" ht="14.25" customHeight="1" x14ac:dyDescent="0.25"/>
    <row r="739" ht="14.25" customHeight="1" x14ac:dyDescent="0.25"/>
    <row r="740" ht="14.25" customHeight="1" x14ac:dyDescent="0.25"/>
    <row r="741" ht="14.25" customHeight="1" x14ac:dyDescent="0.25"/>
    <row r="742" ht="14.25" customHeight="1" x14ac:dyDescent="0.25"/>
    <row r="743" ht="14.25" customHeight="1" x14ac:dyDescent="0.25"/>
    <row r="744" ht="14.25" customHeight="1" x14ac:dyDescent="0.25"/>
    <row r="745" ht="14.25" customHeight="1" x14ac:dyDescent="0.25"/>
    <row r="746" ht="14.25" customHeight="1" x14ac:dyDescent="0.25"/>
    <row r="747" ht="14.25" customHeight="1" x14ac:dyDescent="0.25"/>
    <row r="748" ht="14.25" customHeight="1" x14ac:dyDescent="0.25"/>
    <row r="749" ht="14.25" customHeight="1" x14ac:dyDescent="0.25"/>
    <row r="750" ht="14.25" customHeight="1" x14ac:dyDescent="0.25"/>
    <row r="751" ht="14.25" customHeight="1" x14ac:dyDescent="0.25"/>
    <row r="752" ht="14.25" customHeight="1" x14ac:dyDescent="0.25"/>
    <row r="753" ht="14.25" customHeight="1" x14ac:dyDescent="0.25"/>
    <row r="754" ht="14.25" customHeight="1" x14ac:dyDescent="0.25"/>
    <row r="755" ht="14.25" customHeight="1" x14ac:dyDescent="0.25"/>
    <row r="756" ht="14.25" customHeight="1" x14ac:dyDescent="0.25"/>
    <row r="757" ht="14.25" customHeight="1" x14ac:dyDescent="0.25"/>
    <row r="758" ht="14.25" customHeight="1" x14ac:dyDescent="0.25"/>
    <row r="759" ht="14.25" customHeight="1" x14ac:dyDescent="0.25"/>
    <row r="760" ht="14.25" customHeight="1" x14ac:dyDescent="0.25"/>
    <row r="761" ht="14.25" customHeight="1" x14ac:dyDescent="0.25"/>
    <row r="762" ht="14.25" customHeight="1" x14ac:dyDescent="0.25"/>
    <row r="763" ht="14.25" customHeight="1" x14ac:dyDescent="0.25"/>
    <row r="764" ht="14.25" customHeight="1" x14ac:dyDescent="0.25"/>
    <row r="765" ht="14.25" customHeight="1" x14ac:dyDescent="0.25"/>
    <row r="766" ht="14.25" customHeight="1" x14ac:dyDescent="0.25"/>
    <row r="767" ht="14.25" customHeight="1" x14ac:dyDescent="0.25"/>
    <row r="768" ht="14.25" customHeight="1" x14ac:dyDescent="0.25"/>
    <row r="769" ht="14.25" customHeight="1" x14ac:dyDescent="0.25"/>
    <row r="770" ht="14.25" customHeight="1" x14ac:dyDescent="0.25"/>
    <row r="771" ht="14.25" customHeight="1" x14ac:dyDescent="0.25"/>
    <row r="772" ht="14.25" customHeight="1" x14ac:dyDescent="0.25"/>
    <row r="773" ht="14.25" customHeight="1" x14ac:dyDescent="0.25"/>
    <row r="774" ht="14.25" customHeight="1" x14ac:dyDescent="0.25"/>
    <row r="775" ht="14.25" customHeight="1" x14ac:dyDescent="0.25"/>
    <row r="776" ht="14.25" customHeight="1" x14ac:dyDescent="0.25"/>
    <row r="777" ht="14.25" customHeight="1" x14ac:dyDescent="0.25"/>
    <row r="778" ht="14.25" customHeight="1" x14ac:dyDescent="0.25"/>
    <row r="779" ht="14.25" customHeight="1" x14ac:dyDescent="0.25"/>
    <row r="780" ht="14.25" customHeight="1" x14ac:dyDescent="0.25"/>
    <row r="781" ht="14.25" customHeight="1" x14ac:dyDescent="0.25"/>
    <row r="782" ht="14.25" customHeight="1" x14ac:dyDescent="0.25"/>
    <row r="783" ht="14.25" customHeight="1" x14ac:dyDescent="0.25"/>
    <row r="784" ht="14.25" customHeight="1" x14ac:dyDescent="0.25"/>
    <row r="785" ht="14.25" customHeight="1" x14ac:dyDescent="0.25"/>
    <row r="786" ht="14.25" customHeight="1" x14ac:dyDescent="0.25"/>
    <row r="787" ht="14.25" customHeight="1" x14ac:dyDescent="0.25"/>
    <row r="788" ht="14.25" customHeight="1" x14ac:dyDescent="0.25"/>
    <row r="789" ht="14.25" customHeight="1" x14ac:dyDescent="0.25"/>
    <row r="790" ht="14.25" customHeight="1" x14ac:dyDescent="0.25"/>
    <row r="791" ht="14.25" customHeight="1" x14ac:dyDescent="0.25"/>
    <row r="792" ht="14.25" customHeight="1" x14ac:dyDescent="0.25"/>
    <row r="793" ht="14.25" customHeight="1" x14ac:dyDescent="0.25"/>
    <row r="794" ht="14.25" customHeight="1" x14ac:dyDescent="0.25"/>
    <row r="795" ht="14.25" customHeight="1" x14ac:dyDescent="0.25"/>
    <row r="796" ht="14.25" customHeight="1" x14ac:dyDescent="0.25"/>
    <row r="797" ht="14.25" customHeight="1" x14ac:dyDescent="0.25"/>
    <row r="798" ht="14.25" customHeight="1" x14ac:dyDescent="0.25"/>
    <row r="799" ht="14.25" customHeight="1" x14ac:dyDescent="0.25"/>
    <row r="800" ht="14.25" customHeight="1" x14ac:dyDescent="0.25"/>
    <row r="801" ht="14.25" customHeight="1" x14ac:dyDescent="0.25"/>
    <row r="802" ht="14.25" customHeight="1" x14ac:dyDescent="0.25"/>
    <row r="803" ht="14.25" customHeight="1" x14ac:dyDescent="0.25"/>
    <row r="804" ht="14.25" customHeight="1" x14ac:dyDescent="0.25"/>
    <row r="805" ht="14.25" customHeight="1" x14ac:dyDescent="0.25"/>
    <row r="806" ht="14.25" customHeight="1" x14ac:dyDescent="0.25"/>
    <row r="807" ht="14.25" customHeight="1" x14ac:dyDescent="0.25"/>
    <row r="808" ht="14.25" customHeight="1" x14ac:dyDescent="0.25"/>
    <row r="809" ht="14.25" customHeight="1" x14ac:dyDescent="0.25"/>
    <row r="810" ht="14.25" customHeight="1" x14ac:dyDescent="0.25"/>
    <row r="811" ht="14.25" customHeight="1" x14ac:dyDescent="0.25"/>
    <row r="812" ht="14.25" customHeight="1" x14ac:dyDescent="0.25"/>
    <row r="813" ht="14.25" customHeight="1" x14ac:dyDescent="0.25"/>
    <row r="814" ht="14.25" customHeight="1" x14ac:dyDescent="0.25"/>
    <row r="815" ht="14.25" customHeight="1" x14ac:dyDescent="0.25"/>
    <row r="816" ht="14.25" customHeight="1" x14ac:dyDescent="0.25"/>
    <row r="817" ht="14.25" customHeight="1" x14ac:dyDescent="0.25"/>
    <row r="818" ht="14.25" customHeight="1" x14ac:dyDescent="0.25"/>
    <row r="819" ht="14.25" customHeight="1" x14ac:dyDescent="0.25"/>
    <row r="820" ht="14.25" customHeight="1" x14ac:dyDescent="0.25"/>
    <row r="821" ht="14.25" customHeight="1" x14ac:dyDescent="0.25"/>
    <row r="822" ht="14.25" customHeight="1" x14ac:dyDescent="0.25"/>
    <row r="823" ht="14.25" customHeight="1" x14ac:dyDescent="0.25"/>
    <row r="824" ht="14.25" customHeight="1" x14ac:dyDescent="0.25"/>
    <row r="825" ht="14.25" customHeight="1" x14ac:dyDescent="0.25"/>
    <row r="826" ht="14.25" customHeight="1" x14ac:dyDescent="0.25"/>
    <row r="827" ht="14.25" customHeight="1" x14ac:dyDescent="0.25"/>
    <row r="828" ht="14.25" customHeight="1" x14ac:dyDescent="0.25"/>
    <row r="829" ht="14.25" customHeight="1" x14ac:dyDescent="0.25"/>
    <row r="830" ht="14.25" customHeight="1" x14ac:dyDescent="0.25"/>
    <row r="831" ht="14.25" customHeight="1" x14ac:dyDescent="0.25"/>
    <row r="832" ht="14.25" customHeight="1" x14ac:dyDescent="0.25"/>
    <row r="833" ht="14.25" customHeight="1" x14ac:dyDescent="0.25"/>
    <row r="834" ht="14.25" customHeight="1" x14ac:dyDescent="0.25"/>
    <row r="835" ht="14.25" customHeight="1" x14ac:dyDescent="0.25"/>
    <row r="836" ht="14.25" customHeight="1" x14ac:dyDescent="0.25"/>
    <row r="837" ht="14.25" customHeight="1" x14ac:dyDescent="0.25"/>
    <row r="838" ht="14.25" customHeight="1" x14ac:dyDescent="0.25"/>
    <row r="839" ht="14.25" customHeight="1" x14ac:dyDescent="0.25"/>
    <row r="840" ht="14.25" customHeight="1" x14ac:dyDescent="0.25"/>
    <row r="841" ht="14.25" customHeight="1" x14ac:dyDescent="0.25"/>
    <row r="842" ht="14.25" customHeight="1" x14ac:dyDescent="0.25"/>
    <row r="843" ht="14.25" customHeight="1" x14ac:dyDescent="0.25"/>
    <row r="844" ht="14.25" customHeight="1" x14ac:dyDescent="0.25"/>
    <row r="845" ht="14.25" customHeight="1" x14ac:dyDescent="0.25"/>
    <row r="846" ht="14.25" customHeight="1" x14ac:dyDescent="0.25"/>
    <row r="847" ht="14.25" customHeight="1" x14ac:dyDescent="0.25"/>
    <row r="848" ht="14.25" customHeight="1" x14ac:dyDescent="0.25"/>
    <row r="849" ht="14.25" customHeight="1" x14ac:dyDescent="0.25"/>
    <row r="850" ht="14.25" customHeight="1" x14ac:dyDescent="0.25"/>
    <row r="851" ht="14.25" customHeight="1" x14ac:dyDescent="0.25"/>
    <row r="852" ht="14.25" customHeight="1" x14ac:dyDescent="0.25"/>
    <row r="853" ht="14.25" customHeight="1" x14ac:dyDescent="0.25"/>
    <row r="854" ht="14.25" customHeight="1" x14ac:dyDescent="0.25"/>
    <row r="855" ht="14.25" customHeight="1" x14ac:dyDescent="0.25"/>
    <row r="856" ht="14.25" customHeight="1" x14ac:dyDescent="0.25"/>
    <row r="857" ht="14.25" customHeight="1" x14ac:dyDescent="0.25"/>
    <row r="858" ht="14.25" customHeight="1" x14ac:dyDescent="0.25"/>
    <row r="859" ht="14.25" customHeight="1" x14ac:dyDescent="0.25"/>
    <row r="860" ht="14.25" customHeight="1" x14ac:dyDescent="0.25"/>
    <row r="861" ht="14.25" customHeight="1" x14ac:dyDescent="0.25"/>
    <row r="862" ht="14.25" customHeight="1" x14ac:dyDescent="0.25"/>
    <row r="863" ht="14.25" customHeight="1" x14ac:dyDescent="0.25"/>
    <row r="864" ht="14.25" customHeight="1" x14ac:dyDescent="0.25"/>
    <row r="865" ht="14.25" customHeight="1" x14ac:dyDescent="0.25"/>
    <row r="866" ht="14.25" customHeight="1" x14ac:dyDescent="0.25"/>
    <row r="867" ht="14.25" customHeight="1" x14ac:dyDescent="0.25"/>
    <row r="868" ht="14.25" customHeight="1" x14ac:dyDescent="0.25"/>
    <row r="869" ht="14.25" customHeight="1" x14ac:dyDescent="0.25"/>
    <row r="870" ht="14.25" customHeight="1" x14ac:dyDescent="0.25"/>
    <row r="871" ht="14.25" customHeight="1" x14ac:dyDescent="0.25"/>
    <row r="872" ht="14.25" customHeight="1" x14ac:dyDescent="0.25"/>
    <row r="873" ht="14.25" customHeight="1" x14ac:dyDescent="0.25"/>
    <row r="874" ht="14.25" customHeight="1" x14ac:dyDescent="0.25"/>
    <row r="875" ht="14.25" customHeight="1" x14ac:dyDescent="0.25"/>
    <row r="876" ht="14.25" customHeight="1" x14ac:dyDescent="0.25"/>
    <row r="877" ht="14.25" customHeight="1" x14ac:dyDescent="0.25"/>
    <row r="878" ht="14.25" customHeight="1" x14ac:dyDescent="0.25"/>
    <row r="879" ht="14.25" customHeight="1" x14ac:dyDescent="0.25"/>
    <row r="880" ht="14.25" customHeight="1" x14ac:dyDescent="0.25"/>
    <row r="881" ht="14.25" customHeight="1" x14ac:dyDescent="0.25"/>
    <row r="882" ht="14.25" customHeight="1" x14ac:dyDescent="0.25"/>
    <row r="883" ht="14.25" customHeight="1" x14ac:dyDescent="0.25"/>
    <row r="884" ht="14.25" customHeight="1" x14ac:dyDescent="0.25"/>
    <row r="885" ht="14.25" customHeight="1" x14ac:dyDescent="0.25"/>
    <row r="886" ht="14.25" customHeight="1" x14ac:dyDescent="0.25"/>
    <row r="887" ht="14.25" customHeight="1" x14ac:dyDescent="0.25"/>
    <row r="888" ht="14.25" customHeight="1" x14ac:dyDescent="0.25"/>
    <row r="889" ht="14.25" customHeight="1" x14ac:dyDescent="0.25"/>
    <row r="890" ht="14.25" customHeight="1" x14ac:dyDescent="0.25"/>
    <row r="891" ht="14.25" customHeight="1" x14ac:dyDescent="0.25"/>
    <row r="892" ht="14.25" customHeight="1" x14ac:dyDescent="0.25"/>
    <row r="893" ht="14.25" customHeight="1" x14ac:dyDescent="0.25"/>
    <row r="894" ht="14.25" customHeight="1" x14ac:dyDescent="0.25"/>
    <row r="895" ht="14.25" customHeight="1" x14ac:dyDescent="0.25"/>
    <row r="896" ht="14.25" customHeight="1" x14ac:dyDescent="0.25"/>
    <row r="897" ht="14.25" customHeight="1" x14ac:dyDescent="0.25"/>
    <row r="898" ht="14.25" customHeight="1" x14ac:dyDescent="0.25"/>
    <row r="899" ht="14.25" customHeight="1" x14ac:dyDescent="0.25"/>
    <row r="900" ht="14.25" customHeight="1" x14ac:dyDescent="0.25"/>
    <row r="901" ht="14.25" customHeight="1" x14ac:dyDescent="0.25"/>
    <row r="902" ht="14.25" customHeight="1" x14ac:dyDescent="0.25"/>
    <row r="903" ht="14.25" customHeight="1" x14ac:dyDescent="0.25"/>
    <row r="904" ht="14.25" customHeight="1" x14ac:dyDescent="0.25"/>
    <row r="905" ht="14.25" customHeight="1" x14ac:dyDescent="0.25"/>
    <row r="906" ht="14.25" customHeight="1" x14ac:dyDescent="0.25"/>
    <row r="907" ht="14.25" customHeight="1" x14ac:dyDescent="0.25"/>
    <row r="908" ht="14.25" customHeight="1" x14ac:dyDescent="0.25"/>
    <row r="909" ht="14.25" customHeight="1" x14ac:dyDescent="0.25"/>
    <row r="910" ht="14.25" customHeight="1" x14ac:dyDescent="0.25"/>
    <row r="911" ht="14.25" customHeight="1" x14ac:dyDescent="0.25"/>
    <row r="912" ht="14.25" customHeight="1" x14ac:dyDescent="0.25"/>
    <row r="913" ht="14.25" customHeight="1" x14ac:dyDescent="0.25"/>
    <row r="914" ht="14.25" customHeight="1" x14ac:dyDescent="0.25"/>
    <row r="915" ht="14.25" customHeight="1" x14ac:dyDescent="0.25"/>
    <row r="916" ht="14.25" customHeight="1" x14ac:dyDescent="0.25"/>
    <row r="917" ht="14.25" customHeight="1" x14ac:dyDescent="0.25"/>
    <row r="918" ht="14.25" customHeight="1" x14ac:dyDescent="0.25"/>
    <row r="919" ht="14.25" customHeight="1" x14ac:dyDescent="0.25"/>
    <row r="920" ht="14.25" customHeight="1" x14ac:dyDescent="0.25"/>
    <row r="921" ht="14.25" customHeight="1" x14ac:dyDescent="0.25"/>
    <row r="922" ht="14.25" customHeight="1" x14ac:dyDescent="0.25"/>
    <row r="923" ht="14.25" customHeight="1" x14ac:dyDescent="0.25"/>
    <row r="924" ht="14.25" customHeight="1" x14ac:dyDescent="0.25"/>
    <row r="925" ht="14.25" customHeight="1" x14ac:dyDescent="0.25"/>
    <row r="926" ht="14.25" customHeight="1" x14ac:dyDescent="0.25"/>
    <row r="927" ht="14.25" customHeight="1" x14ac:dyDescent="0.25"/>
    <row r="928" ht="14.25" customHeight="1" x14ac:dyDescent="0.25"/>
    <row r="929" ht="14.25" customHeight="1" x14ac:dyDescent="0.25"/>
    <row r="930" ht="14.25" customHeight="1" x14ac:dyDescent="0.25"/>
    <row r="931" ht="14.25" customHeight="1" x14ac:dyDescent="0.25"/>
    <row r="932" ht="14.25" customHeight="1" x14ac:dyDescent="0.25"/>
    <row r="933" ht="14.25" customHeight="1" x14ac:dyDescent="0.25"/>
    <row r="934" ht="14.25" customHeight="1" x14ac:dyDescent="0.25"/>
    <row r="935" ht="14.25" customHeight="1" x14ac:dyDescent="0.25"/>
    <row r="936" ht="14.25" customHeight="1" x14ac:dyDescent="0.25"/>
    <row r="937" ht="14.25" customHeight="1" x14ac:dyDescent="0.25"/>
    <row r="938" ht="14.25" customHeight="1" x14ac:dyDescent="0.25"/>
    <row r="939" ht="14.25" customHeight="1" x14ac:dyDescent="0.25"/>
    <row r="940" ht="14.25" customHeight="1" x14ac:dyDescent="0.25"/>
    <row r="941" ht="14.25" customHeight="1" x14ac:dyDescent="0.25"/>
    <row r="942" ht="14.25" customHeight="1" x14ac:dyDescent="0.25"/>
    <row r="943" ht="14.25" customHeight="1" x14ac:dyDescent="0.25"/>
    <row r="944" ht="14.25" customHeight="1" x14ac:dyDescent="0.25"/>
    <row r="945" ht="14.25" customHeight="1" x14ac:dyDescent="0.25"/>
    <row r="946" ht="14.25" customHeight="1" x14ac:dyDescent="0.25"/>
    <row r="947" ht="14.25" customHeight="1" x14ac:dyDescent="0.25"/>
    <row r="948" ht="14.25" customHeight="1" x14ac:dyDescent="0.25"/>
    <row r="949" ht="14.25" customHeight="1" x14ac:dyDescent="0.25"/>
    <row r="950" ht="14.25" customHeight="1" x14ac:dyDescent="0.25"/>
    <row r="951" ht="14.25" customHeight="1" x14ac:dyDescent="0.25"/>
    <row r="952" ht="14.25" customHeight="1" x14ac:dyDescent="0.25"/>
    <row r="953" ht="14.25" customHeight="1" x14ac:dyDescent="0.25"/>
    <row r="954" ht="14.25" customHeight="1" x14ac:dyDescent="0.25"/>
    <row r="955" ht="14.25" customHeight="1" x14ac:dyDescent="0.25"/>
    <row r="956" ht="14.25" customHeight="1" x14ac:dyDescent="0.25"/>
    <row r="957" ht="14.25" customHeight="1" x14ac:dyDescent="0.25"/>
    <row r="958" ht="14.25" customHeight="1" x14ac:dyDescent="0.25"/>
    <row r="959" ht="14.25" customHeight="1" x14ac:dyDescent="0.25"/>
    <row r="960" ht="14.25" customHeight="1" x14ac:dyDescent="0.25"/>
    <row r="961" ht="14.25" customHeight="1" x14ac:dyDescent="0.25"/>
    <row r="962" ht="14.25" customHeight="1" x14ac:dyDescent="0.25"/>
    <row r="963" ht="14.25" customHeight="1" x14ac:dyDescent="0.25"/>
    <row r="964" ht="14.25" customHeight="1" x14ac:dyDescent="0.25"/>
    <row r="965" ht="14.25" customHeight="1" x14ac:dyDescent="0.25"/>
    <row r="966" ht="14.25" customHeight="1" x14ac:dyDescent="0.25"/>
    <row r="967" ht="14.25" customHeight="1" x14ac:dyDescent="0.25"/>
    <row r="968" ht="14.25" customHeight="1" x14ac:dyDescent="0.25"/>
    <row r="969" ht="14.25" customHeight="1" x14ac:dyDescent="0.25"/>
    <row r="970" ht="14.25" customHeight="1" x14ac:dyDescent="0.25"/>
    <row r="971" ht="14.25" customHeight="1" x14ac:dyDescent="0.25"/>
    <row r="972" ht="14.25" customHeight="1" x14ac:dyDescent="0.25"/>
    <row r="973" ht="14.25" customHeight="1" x14ac:dyDescent="0.25"/>
    <row r="974" ht="14.25" customHeight="1" x14ac:dyDescent="0.25"/>
    <row r="975" ht="14.25" customHeight="1" x14ac:dyDescent="0.25"/>
    <row r="976" ht="14.25" customHeight="1" x14ac:dyDescent="0.25"/>
    <row r="977" ht="14.25" customHeight="1" x14ac:dyDescent="0.25"/>
    <row r="978" ht="14.25" customHeight="1" x14ac:dyDescent="0.25"/>
    <row r="979" ht="14.25" customHeight="1" x14ac:dyDescent="0.25"/>
    <row r="980" ht="14.25" customHeight="1" x14ac:dyDescent="0.25"/>
    <row r="981" ht="14.25" customHeight="1" x14ac:dyDescent="0.25"/>
    <row r="982" ht="14.25" customHeight="1" x14ac:dyDescent="0.25"/>
    <row r="983" ht="14.25" customHeight="1" x14ac:dyDescent="0.25"/>
    <row r="984" ht="14.25" customHeight="1" x14ac:dyDescent="0.25"/>
    <row r="985" ht="14.25" customHeight="1" x14ac:dyDescent="0.25"/>
    <row r="986" ht="14.25" customHeight="1" x14ac:dyDescent="0.25"/>
    <row r="987" ht="14.25" customHeight="1" x14ac:dyDescent="0.25"/>
    <row r="988" ht="14.25" customHeight="1" x14ac:dyDescent="0.25"/>
    <row r="989" ht="14.25" customHeight="1" x14ac:dyDescent="0.25"/>
    <row r="990" ht="14.25" customHeight="1" x14ac:dyDescent="0.25"/>
    <row r="991" ht="14.25" customHeight="1" x14ac:dyDescent="0.25"/>
    <row r="992" ht="14.25" customHeight="1" x14ac:dyDescent="0.25"/>
    <row r="993" ht="14.25" customHeight="1" x14ac:dyDescent="0.25"/>
    <row r="994" ht="14.25" customHeight="1" x14ac:dyDescent="0.25"/>
  </sheetData>
  <sheetProtection algorithmName="SHA-512" hashValue="UI5cKSC0EYp9ivO9gc30VfawrTiCPJ7lmKDM9+YytL3T4Jj4sBV+h3Tyd7O47f9kgrzfZbKd0wLhCW5/m03rtQ==" saltValue="1+wI1RwPbE0uBgRqPiIzcQ==" spinCount="100000" sheet="1" objects="1" scenarios="1"/>
  <mergeCells count="9">
    <mergeCell ref="A16:B16"/>
    <mergeCell ref="A17:B17"/>
    <mergeCell ref="A6:B6"/>
    <mergeCell ref="A7:B7"/>
    <mergeCell ref="A2:B2"/>
    <mergeCell ref="A12:B12"/>
    <mergeCell ref="A13:B13"/>
    <mergeCell ref="A14:B14"/>
    <mergeCell ref="A15:B15"/>
  </mergeCell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7"/>
  <sheetViews>
    <sheetView showGridLines="0" workbookViewId="0">
      <selection activeCell="F13" sqref="F13"/>
    </sheetView>
  </sheetViews>
  <sheetFormatPr defaultRowHeight="15" x14ac:dyDescent="0.25"/>
  <cols>
    <col min="2" max="2" width="18.140625" customWidth="1"/>
    <col min="5" max="5" width="9.140625" style="11"/>
    <col min="6" max="6" width="12.5703125" style="11" customWidth="1"/>
    <col min="7" max="7" width="16.7109375" customWidth="1"/>
    <col min="12" max="12" width="9.140625" style="8"/>
  </cols>
  <sheetData>
    <row r="1" spans="1:48" ht="15.75" thickBot="1" x14ac:dyDescent="0.3">
      <c r="A1" s="1" t="s">
        <v>10</v>
      </c>
      <c r="B1" s="1" t="s">
        <v>12</v>
      </c>
      <c r="C1" s="1" t="s">
        <v>93</v>
      </c>
      <c r="D1" s="1" t="s">
        <v>49</v>
      </c>
      <c r="E1" s="1" t="s">
        <v>50</v>
      </c>
      <c r="F1" s="1"/>
      <c r="G1" s="1" t="s">
        <v>16</v>
      </c>
      <c r="H1" s="1" t="s">
        <v>13</v>
      </c>
      <c r="I1" s="11"/>
      <c r="J1" s="29"/>
      <c r="K1" s="29"/>
      <c r="L1" s="93" t="s">
        <v>15</v>
      </c>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row>
    <row r="2" spans="1:48" ht="15.75" thickBot="1" x14ac:dyDescent="0.3">
      <c r="A2" s="13" t="str">
        <f>Facilitator!C5</f>
        <v>Alfalfa</v>
      </c>
      <c r="B2" s="6" t="s">
        <v>48</v>
      </c>
      <c r="C2" s="33">
        <v>2</v>
      </c>
      <c r="D2" s="32">
        <v>40</v>
      </c>
      <c r="E2" s="32">
        <v>1</v>
      </c>
      <c r="F2" s="50" t="s">
        <v>65</v>
      </c>
      <c r="G2" s="51">
        <v>350</v>
      </c>
      <c r="H2" s="52">
        <v>114</v>
      </c>
      <c r="I2" s="11"/>
      <c r="J2" s="29"/>
      <c r="K2" s="29"/>
      <c r="L2" s="94">
        <f>IF(Facilitator!$C$4&gt;0,(IF($B2="Tablespoon",40,IF($B2="Teaspoon",12,8))),0)</f>
        <v>40</v>
      </c>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row>
    <row r="3" spans="1:48" x14ac:dyDescent="0.25">
      <c r="A3" s="13" t="str">
        <f>Facilitator!C6</f>
        <v>Almond</v>
      </c>
      <c r="B3" s="6" t="s">
        <v>48</v>
      </c>
      <c r="C3" s="33">
        <v>10</v>
      </c>
      <c r="D3" s="32">
        <v>50</v>
      </c>
      <c r="E3" s="32">
        <v>1</v>
      </c>
      <c r="F3" s="96" t="s">
        <v>64</v>
      </c>
      <c r="G3" s="97">
        <f>ROUND(2*$L$8,0)</f>
        <v>304</v>
      </c>
      <c r="H3" s="97">
        <f>IF(MOD(Facilitator!$C$3,2)=0,ROUND(0.5*($L$8),0),ROUND(0.9*$L$8,0))</f>
        <v>76</v>
      </c>
      <c r="I3" s="30"/>
      <c r="J3" s="30"/>
      <c r="K3" s="30"/>
      <c r="L3" s="95">
        <f>IF(Facilitator!$C$4&gt;0,(IF($B3="Tablespoon",40,IF($B3="Teaspoon",12,8))),0)</f>
        <v>40</v>
      </c>
      <c r="M3" s="30"/>
      <c r="N3" s="30"/>
      <c r="O3" s="30"/>
      <c r="P3" s="30"/>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row>
    <row r="4" spans="1:48" x14ac:dyDescent="0.25">
      <c r="A4" s="13" t="str">
        <f>Facilitator!C7</f>
        <v>Broccoli</v>
      </c>
      <c r="B4" s="6" t="s">
        <v>51</v>
      </c>
      <c r="C4" s="33">
        <v>5</v>
      </c>
      <c r="D4" s="32">
        <v>15</v>
      </c>
      <c r="E4" s="32">
        <v>0</v>
      </c>
      <c r="F4" s="30"/>
      <c r="G4" s="30"/>
      <c r="H4" s="30"/>
      <c r="I4" s="30"/>
      <c r="J4" s="30"/>
      <c r="K4" s="30"/>
      <c r="L4" s="95">
        <f>IF(Facilitator!$C$4&gt;0,(IF($B4="Tablespoon",40,IF($B4="Teaspoon",12,8))),0)</f>
        <v>12</v>
      </c>
      <c r="M4" s="30"/>
      <c r="N4" s="30"/>
      <c r="O4" s="30"/>
      <c r="P4" s="30"/>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row>
    <row r="5" spans="1:48" x14ac:dyDescent="0.25">
      <c r="A5" s="13" t="str">
        <f>Facilitator!C8</f>
        <v>Community</v>
      </c>
      <c r="B5" s="6" t="s">
        <v>51</v>
      </c>
      <c r="C5" s="33">
        <v>0</v>
      </c>
      <c r="D5" s="32">
        <v>15</v>
      </c>
      <c r="E5" s="32">
        <v>0</v>
      </c>
      <c r="F5" s="30"/>
      <c r="G5" s="102" t="s">
        <v>50</v>
      </c>
      <c r="H5" s="102"/>
      <c r="I5" s="30"/>
      <c r="J5" s="30"/>
      <c r="K5" s="30"/>
      <c r="L5" s="95">
        <f>IF(Facilitator!$C$4&gt;0,(IF($B5="Tablespoon",40,IF($B5="Teaspoon",12,8))),0)</f>
        <v>12</v>
      </c>
      <c r="M5" s="30"/>
      <c r="N5" s="30"/>
      <c r="O5" s="30"/>
      <c r="P5" s="30"/>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row>
    <row r="6" spans="1:48" x14ac:dyDescent="0.25">
      <c r="A6" s="13" t="str">
        <f>Facilitator!C9</f>
        <v>Rural</v>
      </c>
      <c r="B6" s="6" t="str">
        <f>IF(MOD(Facilitator!$C$3,3)=0,"Teaspoon","1/4 Teaspoon")</f>
        <v>1/4 Teaspoon</v>
      </c>
      <c r="C6" s="33">
        <v>0</v>
      </c>
      <c r="D6" s="32">
        <v>2</v>
      </c>
      <c r="E6" s="32">
        <v>0</v>
      </c>
      <c r="F6" s="30"/>
      <c r="G6" s="53" t="s">
        <v>70</v>
      </c>
      <c r="H6" s="53">
        <v>0</v>
      </c>
      <c r="I6" s="30"/>
      <c r="J6" s="30"/>
      <c r="K6" s="30"/>
      <c r="L6" s="95">
        <f>IF(Facilitator!$C$4&gt;0,(IF($B6="Tablespoon",40,IF($B6="Teaspoon",12,8))),0)</f>
        <v>8</v>
      </c>
      <c r="M6" s="30"/>
      <c r="N6" s="30"/>
      <c r="O6" s="30"/>
      <c r="P6" s="30"/>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29"/>
      <c r="AR6" s="29"/>
      <c r="AS6" s="29"/>
      <c r="AT6" s="29"/>
      <c r="AU6" s="29"/>
      <c r="AV6" s="29"/>
    </row>
    <row r="7" spans="1:48" x14ac:dyDescent="0.25">
      <c r="A7" s="13" t="str">
        <f>Facilitator!C10</f>
        <v>Urban</v>
      </c>
      <c r="B7" s="6" t="s">
        <v>48</v>
      </c>
      <c r="C7" s="33">
        <v>0</v>
      </c>
      <c r="D7" s="32">
        <v>30</v>
      </c>
      <c r="E7" s="32">
        <v>1</v>
      </c>
      <c r="F7" s="30"/>
      <c r="G7" s="53" t="s">
        <v>71</v>
      </c>
      <c r="H7" s="53">
        <v>5</v>
      </c>
      <c r="I7" s="30"/>
      <c r="J7" s="30"/>
      <c r="K7" s="30"/>
      <c r="L7" s="95">
        <f>IF(Facilitator!$C$4&gt;0,(IF($B7="Tablespoon",40,IF($B7="Teaspoon",12,8))),0)</f>
        <v>40</v>
      </c>
      <c r="M7" s="30"/>
      <c r="N7" s="30"/>
      <c r="O7" s="30"/>
      <c r="P7" s="30"/>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row>
    <row r="8" spans="1:48" x14ac:dyDescent="0.25">
      <c r="D8" s="30"/>
      <c r="E8" s="30"/>
      <c r="F8" s="30"/>
      <c r="G8" s="53" t="s">
        <v>72</v>
      </c>
      <c r="H8" s="53">
        <v>10</v>
      </c>
      <c r="I8" s="30"/>
      <c r="J8" s="30"/>
      <c r="K8" s="30"/>
      <c r="L8" s="95">
        <f>SUM(L2:L7)</f>
        <v>152</v>
      </c>
      <c r="M8" s="30"/>
      <c r="N8" s="30"/>
      <c r="O8" s="30"/>
      <c r="P8" s="30"/>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row>
    <row r="9" spans="1:48" x14ac:dyDescent="0.25">
      <c r="D9" s="30"/>
      <c r="E9" s="30"/>
      <c r="F9" s="30"/>
      <c r="G9" s="30"/>
      <c r="H9" s="30"/>
      <c r="I9" s="30"/>
      <c r="J9" s="30"/>
      <c r="K9" s="30"/>
      <c r="L9" s="30"/>
      <c r="M9" s="30"/>
      <c r="N9" s="30"/>
      <c r="O9" s="30"/>
      <c r="P9" s="30"/>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row>
    <row r="10" spans="1:48" x14ac:dyDescent="0.25">
      <c r="D10" s="30"/>
      <c r="E10" s="30"/>
      <c r="F10" s="30"/>
      <c r="G10" s="30"/>
      <c r="H10" s="30"/>
      <c r="I10" s="30"/>
      <c r="J10" s="30"/>
      <c r="K10" s="30"/>
      <c r="L10" s="30"/>
      <c r="M10" s="30"/>
      <c r="N10" s="30"/>
      <c r="O10" s="30"/>
      <c r="P10" s="30"/>
      <c r="Q10" s="29"/>
      <c r="R10" s="29"/>
      <c r="S10" s="29"/>
      <c r="T10" s="29"/>
      <c r="U10" s="29"/>
      <c r="V10" s="29"/>
      <c r="W10" s="29"/>
      <c r="X10" s="29"/>
      <c r="Y10" s="29"/>
      <c r="Z10" s="29"/>
      <c r="AA10" s="29"/>
      <c r="AB10" s="29"/>
      <c r="AC10" s="29"/>
      <c r="AD10" s="29"/>
      <c r="AE10" s="29"/>
      <c r="AF10" s="29"/>
      <c r="AG10" s="29"/>
      <c r="AH10" s="29"/>
      <c r="AI10" s="29"/>
      <c r="AJ10" s="29"/>
      <c r="AK10" s="29"/>
      <c r="AL10" s="29"/>
      <c r="AM10" s="29"/>
      <c r="AN10" s="29"/>
      <c r="AO10" s="29"/>
      <c r="AP10" s="29"/>
      <c r="AQ10" s="29"/>
      <c r="AR10" s="29"/>
      <c r="AS10" s="29"/>
      <c r="AT10" s="29"/>
      <c r="AU10" s="29"/>
      <c r="AV10" s="29"/>
    </row>
    <row r="11" spans="1:48" x14ac:dyDescent="0.25">
      <c r="D11" s="30"/>
      <c r="E11" s="30"/>
      <c r="F11" s="30"/>
      <c r="G11" s="30"/>
      <c r="H11" s="30"/>
      <c r="I11" s="30"/>
      <c r="J11" s="30"/>
      <c r="K11" s="30"/>
      <c r="L11" s="30"/>
      <c r="M11" s="30"/>
      <c r="N11" s="30"/>
      <c r="O11" s="30"/>
      <c r="P11" s="30"/>
      <c r="Q11" s="29"/>
      <c r="R11" s="29"/>
      <c r="S11" s="29"/>
      <c r="T11" s="29"/>
      <c r="U11" s="29"/>
      <c r="V11" s="29"/>
      <c r="W11" s="29"/>
      <c r="X11" s="29"/>
      <c r="Y11" s="29"/>
      <c r="Z11" s="29"/>
      <c r="AA11" s="29"/>
      <c r="AB11" s="29"/>
      <c r="AC11" s="29"/>
      <c r="AD11" s="29"/>
      <c r="AE11" s="29"/>
      <c r="AF11" s="29"/>
      <c r="AG11" s="29"/>
      <c r="AH11" s="29"/>
      <c r="AI11" s="29"/>
      <c r="AJ11" s="29"/>
      <c r="AK11" s="29"/>
      <c r="AL11" s="29"/>
      <c r="AM11" s="29"/>
      <c r="AN11" s="29"/>
      <c r="AO11" s="29"/>
      <c r="AP11" s="29"/>
      <c r="AQ11" s="29"/>
      <c r="AR11" s="29"/>
      <c r="AS11" s="29"/>
      <c r="AT11" s="29"/>
      <c r="AU11" s="29"/>
      <c r="AV11" s="29"/>
    </row>
    <row r="12" spans="1:48" x14ac:dyDescent="0.25">
      <c r="D12" s="30"/>
      <c r="E12" s="30"/>
      <c r="F12" s="30"/>
      <c r="G12" s="30"/>
      <c r="H12" s="30"/>
      <c r="I12" s="30"/>
      <c r="J12" s="30"/>
      <c r="K12" s="30"/>
      <c r="L12" s="30"/>
      <c r="M12" s="30"/>
      <c r="N12" s="30"/>
      <c r="O12" s="30"/>
      <c r="P12" s="30"/>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29"/>
      <c r="AR12" s="29"/>
      <c r="AS12" s="29"/>
      <c r="AT12" s="29"/>
      <c r="AU12" s="29"/>
      <c r="AV12" s="29"/>
    </row>
    <row r="13" spans="1:48" x14ac:dyDescent="0.25">
      <c r="D13" s="30"/>
      <c r="E13" s="30"/>
      <c r="F13" s="30"/>
      <c r="G13" s="30"/>
      <c r="H13" s="30"/>
      <c r="I13" s="30"/>
      <c r="J13" s="30"/>
      <c r="K13" s="30"/>
      <c r="L13" s="30"/>
      <c r="M13" s="30"/>
      <c r="N13" s="30"/>
      <c r="O13" s="30"/>
      <c r="P13" s="30"/>
      <c r="Q13" s="29"/>
      <c r="R13" s="29"/>
      <c r="S13" s="29"/>
      <c r="T13" s="29"/>
      <c r="U13" s="29"/>
      <c r="V13" s="29"/>
      <c r="W13" s="29"/>
      <c r="X13" s="29"/>
      <c r="Y13" s="29"/>
      <c r="Z13" s="29"/>
      <c r="AA13" s="29"/>
      <c r="AB13" s="29"/>
      <c r="AC13" s="29"/>
      <c r="AD13" s="29"/>
      <c r="AE13" s="29"/>
      <c r="AF13" s="29"/>
      <c r="AG13" s="29"/>
      <c r="AH13" s="29"/>
      <c r="AI13" s="29"/>
      <c r="AJ13" s="29"/>
      <c r="AK13" s="29"/>
      <c r="AL13" s="29"/>
      <c r="AM13" s="29"/>
      <c r="AN13" s="29"/>
      <c r="AO13" s="29"/>
      <c r="AP13" s="29"/>
      <c r="AQ13" s="29"/>
      <c r="AR13" s="29"/>
      <c r="AS13" s="29"/>
      <c r="AT13" s="29"/>
      <c r="AU13" s="29"/>
      <c r="AV13" s="29"/>
    </row>
    <row r="14" spans="1:48" x14ac:dyDescent="0.25">
      <c r="D14" s="30"/>
      <c r="E14" s="30"/>
      <c r="F14" s="30"/>
      <c r="G14" s="30"/>
      <c r="H14" s="30"/>
      <c r="I14" s="30"/>
      <c r="J14" s="30"/>
      <c r="K14" s="30"/>
      <c r="L14" s="30"/>
      <c r="M14" s="30"/>
      <c r="N14" s="30"/>
      <c r="O14" s="30"/>
      <c r="P14" s="30"/>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row>
    <row r="15" spans="1:48" x14ac:dyDescent="0.25">
      <c r="D15" s="30"/>
      <c r="E15" s="30"/>
      <c r="F15" s="30"/>
      <c r="G15" s="30"/>
      <c r="H15" s="30"/>
      <c r="I15" s="30"/>
      <c r="J15" s="30"/>
      <c r="K15" s="30"/>
      <c r="L15" s="30"/>
      <c r="M15" s="30"/>
      <c r="N15" s="30"/>
      <c r="O15" s="30"/>
      <c r="P15" s="30"/>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row>
    <row r="16" spans="1:48" x14ac:dyDescent="0.25">
      <c r="D16" s="30"/>
      <c r="E16" s="30"/>
      <c r="F16" s="30"/>
      <c r="G16" s="30"/>
      <c r="H16" s="30"/>
      <c r="I16" s="30"/>
      <c r="J16" s="30"/>
      <c r="K16" s="30"/>
      <c r="L16" s="30"/>
      <c r="M16" s="30"/>
      <c r="N16" s="30"/>
      <c r="O16" s="30"/>
      <c r="P16" s="30"/>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row>
    <row r="17" spans="4:48" x14ac:dyDescent="0.25">
      <c r="D17" s="30"/>
      <c r="E17" s="30"/>
      <c r="F17" s="30"/>
      <c r="G17" s="30"/>
      <c r="H17" s="30"/>
      <c r="I17" s="30"/>
      <c r="J17" s="30"/>
      <c r="K17" s="30"/>
      <c r="L17" s="30"/>
      <c r="M17" s="30"/>
      <c r="N17" s="30"/>
      <c r="O17" s="30"/>
      <c r="P17" s="30"/>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row>
    <row r="18" spans="4:48" x14ac:dyDescent="0.25">
      <c r="D18" s="30"/>
      <c r="E18" s="30"/>
      <c r="F18" s="30"/>
      <c r="G18" s="30"/>
      <c r="H18" s="30"/>
      <c r="I18" s="30"/>
      <c r="J18" s="30"/>
      <c r="K18" s="30"/>
      <c r="L18" s="30"/>
      <c r="M18" s="30"/>
      <c r="N18" s="30"/>
      <c r="O18" s="30"/>
      <c r="P18" s="30"/>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row>
    <row r="19" spans="4:48" x14ac:dyDescent="0.25">
      <c r="D19" s="30"/>
      <c r="E19" s="30"/>
      <c r="F19" s="30"/>
      <c r="G19" s="30"/>
      <c r="H19" s="30"/>
      <c r="I19" s="30"/>
      <c r="J19" s="30"/>
      <c r="K19" s="30"/>
      <c r="L19" s="30"/>
      <c r="M19" s="30"/>
      <c r="N19" s="30"/>
      <c r="O19" s="30"/>
      <c r="P19" s="30"/>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row>
    <row r="20" spans="4:48" x14ac:dyDescent="0.25">
      <c r="D20" s="30"/>
      <c r="E20" s="30"/>
      <c r="F20" s="30"/>
      <c r="G20" s="30"/>
      <c r="H20" s="30"/>
      <c r="I20" s="30"/>
      <c r="J20" s="30"/>
      <c r="K20" s="30"/>
      <c r="L20" s="30"/>
      <c r="M20" s="30"/>
      <c r="N20" s="30"/>
      <c r="O20" s="30"/>
      <c r="P20" s="30"/>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row>
    <row r="21" spans="4:48" x14ac:dyDescent="0.25">
      <c r="D21" s="30"/>
      <c r="E21" s="30"/>
      <c r="F21" s="30"/>
      <c r="G21" s="30"/>
      <c r="H21" s="30"/>
      <c r="I21" s="30"/>
      <c r="J21" s="30"/>
      <c r="K21" s="30"/>
      <c r="L21" s="30"/>
      <c r="M21" s="30"/>
      <c r="N21" s="30"/>
      <c r="O21" s="30"/>
      <c r="P21" s="30"/>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row>
    <row r="22" spans="4:48" x14ac:dyDescent="0.25">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row>
    <row r="23" spans="4:48" x14ac:dyDescent="0.25">
      <c r="J23" s="29"/>
      <c r="K23" s="29"/>
      <c r="L23" s="29"/>
      <c r="M23" s="29"/>
      <c r="N23" s="29"/>
      <c r="O23" s="29"/>
      <c r="P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row>
    <row r="24" spans="4:48" x14ac:dyDescent="0.25">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row>
    <row r="25" spans="4:48" x14ac:dyDescent="0.25">
      <c r="J25" s="29"/>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row>
    <row r="26" spans="4:48" x14ac:dyDescent="0.25">
      <c r="J26" s="29"/>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row>
    <row r="27" spans="4:48" x14ac:dyDescent="0.25">
      <c r="J27" s="29"/>
      <c r="K27" s="29"/>
      <c r="L27" s="29"/>
      <c r="M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row>
    <row r="28" spans="4:48" x14ac:dyDescent="0.25">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row>
    <row r="29" spans="4:48" x14ac:dyDescent="0.25">
      <c r="J29" s="29"/>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row>
    <row r="30" spans="4:48" x14ac:dyDescent="0.25">
      <c r="J30" s="29"/>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row>
    <row r="31" spans="4:48" x14ac:dyDescent="0.25">
      <c r="J31" s="29"/>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row>
    <row r="32" spans="4:48" x14ac:dyDescent="0.25">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row>
    <row r="33" spans="10:48" x14ac:dyDescent="0.25">
      <c r="J33" s="29"/>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row>
    <row r="34" spans="10:48" x14ac:dyDescent="0.25">
      <c r="J34" s="29"/>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row>
    <row r="35" spans="10:48" x14ac:dyDescent="0.25">
      <c r="J35" s="29"/>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row>
    <row r="36" spans="10:48" x14ac:dyDescent="0.25">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row>
    <row r="37" spans="10:48" x14ac:dyDescent="0.25">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row>
    <row r="38" spans="10:48" x14ac:dyDescent="0.25">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row>
    <row r="39" spans="10:48" x14ac:dyDescent="0.25">
      <c r="J39" s="29"/>
      <c r="K39" s="29"/>
      <c r="L39" s="29"/>
      <c r="M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row>
    <row r="40" spans="10:48" x14ac:dyDescent="0.25">
      <c r="J40" s="29"/>
      <c r="K40" s="29"/>
      <c r="L40" s="29"/>
      <c r="M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row>
    <row r="41" spans="10:48" x14ac:dyDescent="0.25">
      <c r="J41" s="29"/>
      <c r="K41" s="29"/>
      <c r="L41" s="29"/>
      <c r="M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row>
    <row r="42" spans="10:48" x14ac:dyDescent="0.25">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row>
    <row r="43" spans="10:48" x14ac:dyDescent="0.25">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row>
    <row r="44" spans="10:48" x14ac:dyDescent="0.25">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row>
    <row r="45" spans="10:48" x14ac:dyDescent="0.25">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row>
    <row r="46" spans="10:48" x14ac:dyDescent="0.25">
      <c r="J46" s="29"/>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row>
    <row r="47" spans="10:48" x14ac:dyDescent="0.25">
      <c r="J47" s="29"/>
      <c r="K47" s="29"/>
      <c r="L47" s="29"/>
      <c r="M47" s="29"/>
      <c r="N47" s="29"/>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row>
    <row r="48" spans="10:48" x14ac:dyDescent="0.25">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row>
    <row r="49" spans="10:48" x14ac:dyDescent="0.25">
      <c r="J49" s="29"/>
      <c r="K49" s="29"/>
      <c r="L49" s="29"/>
      <c r="M49" s="29"/>
      <c r="N49" s="29"/>
      <c r="O49" s="29"/>
      <c r="P49" s="29"/>
      <c r="Q49" s="29"/>
      <c r="R49" s="29"/>
      <c r="S49" s="29"/>
      <c r="T49" s="29"/>
      <c r="U49" s="29"/>
      <c r="V49" s="29"/>
      <c r="W49" s="29"/>
      <c r="X49" s="29"/>
      <c r="Y49" s="29"/>
      <c r="Z49" s="29"/>
      <c r="AA49" s="29"/>
      <c r="AB49" s="29"/>
      <c r="AC49" s="29"/>
      <c r="AD49" s="29"/>
      <c r="AE49" s="29"/>
      <c r="AF49" s="29"/>
      <c r="AG49" s="29"/>
      <c r="AH49" s="29"/>
      <c r="AI49" s="29"/>
      <c r="AJ49" s="29"/>
      <c r="AK49" s="29"/>
      <c r="AL49" s="29"/>
      <c r="AM49" s="29"/>
      <c r="AN49" s="29"/>
      <c r="AO49" s="29"/>
      <c r="AP49" s="29"/>
      <c r="AQ49" s="29"/>
      <c r="AR49" s="29"/>
      <c r="AS49" s="29"/>
      <c r="AT49" s="29"/>
      <c r="AU49" s="29"/>
      <c r="AV49" s="29"/>
    </row>
    <row r="50" spans="10:48" x14ac:dyDescent="0.25">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row>
    <row r="51" spans="10:48" x14ac:dyDescent="0.25">
      <c r="J51" s="29"/>
      <c r="K51" s="29"/>
      <c r="L51" s="29"/>
      <c r="M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row>
    <row r="52" spans="10:48" x14ac:dyDescent="0.25">
      <c r="J52" s="29"/>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row>
    <row r="53" spans="10:48" x14ac:dyDescent="0.25">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row>
    <row r="54" spans="10:48" x14ac:dyDescent="0.25">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row>
    <row r="55" spans="10:48" x14ac:dyDescent="0.25">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row>
    <row r="56" spans="10:48" x14ac:dyDescent="0.25">
      <c r="J56" s="29"/>
      <c r="K56" s="29"/>
      <c r="L56" s="29"/>
      <c r="M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row>
    <row r="57" spans="10:48" x14ac:dyDescent="0.25">
      <c r="J57" s="29"/>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row>
  </sheetData>
  <mergeCells count="1">
    <mergeCell ref="G5:H5"/>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showGridLines="0" tabSelected="1" topLeftCell="A4" workbookViewId="0">
      <selection activeCell="G22" sqref="G22"/>
    </sheetView>
  </sheetViews>
  <sheetFormatPr defaultRowHeight="15" x14ac:dyDescent="0.25"/>
  <cols>
    <col min="1" max="1" width="13.42578125" customWidth="1"/>
    <col min="2" max="2" width="12.140625" customWidth="1"/>
    <col min="3" max="3" width="9.85546875" customWidth="1"/>
    <col min="5" max="5" width="9.85546875" customWidth="1"/>
    <col min="6" max="6" width="9.7109375" customWidth="1"/>
    <col min="12" max="12" width="10" bestFit="1" customWidth="1"/>
  </cols>
  <sheetData>
    <row r="1" spans="1:22" hidden="1" x14ac:dyDescent="0.25">
      <c r="A1" s="4"/>
    </row>
    <row r="2" spans="1:22" hidden="1" x14ac:dyDescent="0.25"/>
    <row r="3" spans="1:22" hidden="1" x14ac:dyDescent="0.25">
      <c r="A3" s="55" t="s">
        <v>0</v>
      </c>
      <c r="C3" s="54">
        <v>2</v>
      </c>
    </row>
    <row r="4" spans="1:22" x14ac:dyDescent="0.25">
      <c r="A4" s="55" t="s">
        <v>1</v>
      </c>
      <c r="C4" s="54">
        <v>6</v>
      </c>
      <c r="D4" s="8"/>
      <c r="E4" s="1" t="s">
        <v>67</v>
      </c>
    </row>
    <row r="5" spans="1:22" x14ac:dyDescent="0.25">
      <c r="A5" s="1" t="s">
        <v>66</v>
      </c>
      <c r="B5" s="3"/>
      <c r="C5" s="56" t="s">
        <v>58</v>
      </c>
      <c r="D5" s="8">
        <f>IF(C5="",0,1)</f>
        <v>1</v>
      </c>
      <c r="E5" t="s">
        <v>42</v>
      </c>
    </row>
    <row r="6" spans="1:22" x14ac:dyDescent="0.25">
      <c r="B6" s="3"/>
      <c r="C6" s="57" t="s">
        <v>59</v>
      </c>
      <c r="D6" s="8">
        <f t="shared" ref="D6:D10" si="0">IF(C6="",0,1)</f>
        <v>1</v>
      </c>
      <c r="E6" t="s">
        <v>43</v>
      </c>
      <c r="I6" s="1"/>
    </row>
    <row r="7" spans="1:22" x14ac:dyDescent="0.25">
      <c r="B7" s="3"/>
      <c r="C7" s="57" t="s">
        <v>60</v>
      </c>
      <c r="D7" s="8">
        <f t="shared" si="0"/>
        <v>1</v>
      </c>
      <c r="E7" t="s">
        <v>44</v>
      </c>
    </row>
    <row r="8" spans="1:22" x14ac:dyDescent="0.25">
      <c r="B8" s="3"/>
      <c r="C8" s="57" t="s">
        <v>61</v>
      </c>
      <c r="D8" s="8">
        <f t="shared" si="0"/>
        <v>1</v>
      </c>
      <c r="E8" s="29" t="s">
        <v>45</v>
      </c>
      <c r="L8" s="29"/>
    </row>
    <row r="9" spans="1:22" x14ac:dyDescent="0.25">
      <c r="B9" s="3"/>
      <c r="C9" s="57" t="s">
        <v>62</v>
      </c>
      <c r="D9" s="8" t="s">
        <v>41</v>
      </c>
      <c r="E9" s="29" t="s">
        <v>46</v>
      </c>
      <c r="L9" s="59"/>
    </row>
    <row r="10" spans="1:22" x14ac:dyDescent="0.25">
      <c r="B10" s="3"/>
      <c r="C10" s="57" t="s">
        <v>63</v>
      </c>
      <c r="D10" s="8">
        <f t="shared" si="0"/>
        <v>1</v>
      </c>
      <c r="E10" s="29" t="s">
        <v>47</v>
      </c>
      <c r="L10" s="59"/>
    </row>
    <row r="11" spans="1:22" s="11" customFormat="1" x14ac:dyDescent="0.25">
      <c r="B11" s="12"/>
      <c r="C11" s="28"/>
      <c r="D11" s="8"/>
      <c r="E11" s="29"/>
      <c r="L11" s="59"/>
    </row>
    <row r="12" spans="1:22" x14ac:dyDescent="0.25">
      <c r="A12" s="29"/>
      <c r="B12" s="105" t="s">
        <v>77</v>
      </c>
      <c r="C12" s="105"/>
      <c r="D12" s="105"/>
      <c r="E12" s="105"/>
      <c r="F12" s="105"/>
      <c r="G12" s="105"/>
      <c r="H12" s="105"/>
      <c r="I12" s="105"/>
      <c r="J12" s="105"/>
      <c r="K12" s="105"/>
      <c r="L12" s="105"/>
      <c r="M12" s="29"/>
      <c r="N12" s="29"/>
      <c r="O12" s="29"/>
      <c r="P12" s="29"/>
    </row>
    <row r="13" spans="1:22" s="11" customFormat="1" x14ac:dyDescent="0.25">
      <c r="A13" s="29"/>
      <c r="B13" s="27"/>
      <c r="C13" s="64" t="s">
        <v>2</v>
      </c>
      <c r="D13" s="64" t="s">
        <v>3</v>
      </c>
      <c r="E13" s="65" t="s">
        <v>11</v>
      </c>
      <c r="F13" s="64" t="s">
        <v>5</v>
      </c>
      <c r="G13" s="66" t="s">
        <v>29</v>
      </c>
      <c r="H13" s="66" t="s">
        <v>30</v>
      </c>
      <c r="I13" s="55">
        <v>1</v>
      </c>
      <c r="J13" s="55">
        <v>2</v>
      </c>
      <c r="K13" s="55">
        <v>3</v>
      </c>
      <c r="L13" s="55">
        <v>4</v>
      </c>
      <c r="M13" s="55">
        <v>5</v>
      </c>
      <c r="N13" s="55">
        <v>6</v>
      </c>
      <c r="O13" s="8"/>
      <c r="P13" s="8"/>
      <c r="Q13" s="8"/>
      <c r="R13" s="8"/>
      <c r="S13" s="8"/>
      <c r="T13" s="8"/>
      <c r="U13" s="8"/>
      <c r="V13" s="8"/>
    </row>
    <row r="14" spans="1:22" s="11" customFormat="1" x14ac:dyDescent="0.25">
      <c r="B14" s="27" t="s">
        <v>58</v>
      </c>
      <c r="C14" s="69"/>
      <c r="D14" s="70"/>
      <c r="E14" s="106" t="s">
        <v>75</v>
      </c>
      <c r="F14" s="106" t="s">
        <v>75</v>
      </c>
      <c r="G14" s="71"/>
      <c r="H14" s="71"/>
      <c r="I14" s="8">
        <f>IF(C$21&lt;3,0,IF(C$21&gt;4,'Set up'!$H$8,'Set up'!$H$7))</f>
        <v>0</v>
      </c>
      <c r="J14" s="8">
        <f>IF(D$21&lt;3,0,IF(D$21&gt;4,'Set up'!$H$8,'Set up'!$H$7))</f>
        <v>0</v>
      </c>
      <c r="K14" s="8">
        <f>IF(E$21&lt;3,0,IF(E$21&gt;4,'Set up'!$H$8,'Set up'!$H$7))</f>
        <v>0</v>
      </c>
      <c r="L14" s="8">
        <f>IF(F$21&lt;3,0,IF(F$21&gt;4,'Set up'!$H$8,'Set up'!$H$7))</f>
        <v>0</v>
      </c>
      <c r="M14" s="8">
        <f>IF(G$21&lt;3,0,IF(G$21&gt;4,'Set up'!$H$8,'Set up'!$H$7))</f>
        <v>0</v>
      </c>
      <c r="N14" s="8">
        <f>IF(H$21&lt;3,0,IF(H$21&gt;4,'Set up'!$H$8,'Set up'!$H$7))</f>
        <v>0</v>
      </c>
      <c r="O14" s="8"/>
      <c r="P14" s="8"/>
      <c r="Q14" s="8"/>
      <c r="R14" s="8"/>
      <c r="S14" s="8"/>
      <c r="T14" s="8"/>
      <c r="U14" s="8"/>
      <c r="V14" s="8"/>
    </row>
    <row r="15" spans="1:22" s="11" customFormat="1" x14ac:dyDescent="0.25">
      <c r="B15" s="27" t="s">
        <v>59</v>
      </c>
      <c r="C15" s="69"/>
      <c r="D15" s="70"/>
      <c r="E15" s="107"/>
      <c r="F15" s="107"/>
      <c r="G15" s="71"/>
      <c r="H15" s="71"/>
      <c r="I15" s="8">
        <f>IF(C$21&lt;3,0,IF(C$21&gt;4,'Set up'!$H$8,'Set up'!$H$7))</f>
        <v>0</v>
      </c>
      <c r="J15" s="8">
        <f>IF(D$21&lt;3,0,IF(D$21&gt;4,'Set up'!$H$8,'Set up'!$H$7))</f>
        <v>0</v>
      </c>
      <c r="K15" s="8">
        <f>IF(E$21&lt;3,0,IF(E$21&gt;4,'Set up'!$H$8,'Set up'!$H$7))</f>
        <v>0</v>
      </c>
      <c r="L15" s="8">
        <f>IF(F$21&lt;3,0,IF(F$21&gt;4,'Set up'!$H$8,'Set up'!$H$7))</f>
        <v>0</v>
      </c>
      <c r="M15" s="8">
        <f>IF(G$21&lt;3,0,IF(G$21&gt;4,'Set up'!$H$8,'Set up'!$H$7))</f>
        <v>0</v>
      </c>
      <c r="N15" s="8">
        <f>IF(H$21&lt;3,0,IF(H$21&gt;4,'Set up'!$H$8,'Set up'!$H$7))</f>
        <v>0</v>
      </c>
      <c r="O15" s="8"/>
      <c r="P15" s="8">
        <v>0</v>
      </c>
      <c r="Q15" s="8"/>
      <c r="R15" s="8"/>
      <c r="S15" s="8"/>
      <c r="T15" s="8"/>
      <c r="U15" s="8"/>
      <c r="V15" s="8"/>
    </row>
    <row r="16" spans="1:22" s="11" customFormat="1" x14ac:dyDescent="0.25">
      <c r="B16" s="27" t="s">
        <v>60</v>
      </c>
      <c r="C16" s="69"/>
      <c r="D16" s="70"/>
      <c r="E16" s="107"/>
      <c r="F16" s="107"/>
      <c r="G16" s="71"/>
      <c r="H16" s="71"/>
      <c r="I16" s="8"/>
      <c r="J16" s="8"/>
      <c r="K16" s="8"/>
      <c r="L16" s="8"/>
      <c r="M16" s="8"/>
      <c r="N16" s="8"/>
      <c r="O16" s="8"/>
      <c r="P16" s="8">
        <v>1</v>
      </c>
      <c r="Q16" s="8"/>
      <c r="R16" s="8"/>
      <c r="S16" s="8"/>
      <c r="T16" s="8"/>
      <c r="U16" s="8"/>
      <c r="V16" s="8"/>
    </row>
    <row r="17" spans="1:22" s="11" customFormat="1" x14ac:dyDescent="0.25">
      <c r="B17" s="27" t="s">
        <v>61</v>
      </c>
      <c r="C17" s="69"/>
      <c r="D17" s="70"/>
      <c r="E17" s="107"/>
      <c r="F17" s="107"/>
      <c r="G17" s="71"/>
      <c r="H17" s="71"/>
      <c r="I17" s="8"/>
      <c r="J17" s="8"/>
      <c r="K17" s="8"/>
      <c r="L17" s="8"/>
      <c r="M17" s="8"/>
      <c r="N17" s="8"/>
      <c r="O17" s="8">
        <v>0</v>
      </c>
      <c r="P17" s="8">
        <v>2</v>
      </c>
      <c r="Q17" s="8"/>
      <c r="R17" s="8"/>
      <c r="S17" s="8"/>
      <c r="T17" s="8"/>
      <c r="U17" s="8"/>
      <c r="V17" s="8"/>
    </row>
    <row r="18" spans="1:22" s="11" customFormat="1" x14ac:dyDescent="0.25">
      <c r="B18" s="27" t="s">
        <v>62</v>
      </c>
      <c r="C18" s="69"/>
      <c r="D18" s="70"/>
      <c r="E18" s="107"/>
      <c r="F18" s="107"/>
      <c r="G18" s="71"/>
      <c r="H18" s="71"/>
      <c r="I18" s="8"/>
      <c r="J18" s="8"/>
      <c r="K18" s="8"/>
      <c r="L18" s="8"/>
      <c r="M18" s="8"/>
      <c r="N18" s="8"/>
      <c r="O18" s="8">
        <v>1</v>
      </c>
      <c r="P18" s="8">
        <v>3</v>
      </c>
      <c r="Q18" s="8"/>
      <c r="R18" s="8"/>
      <c r="S18" s="8"/>
      <c r="T18" s="8"/>
      <c r="U18" s="8"/>
      <c r="V18" s="8"/>
    </row>
    <row r="19" spans="1:22" s="11" customFormat="1" x14ac:dyDescent="0.25">
      <c r="B19" s="27" t="s">
        <v>63</v>
      </c>
      <c r="C19" s="69"/>
      <c r="D19" s="70"/>
      <c r="E19" s="108"/>
      <c r="F19" s="108"/>
      <c r="G19" s="71"/>
      <c r="H19" s="71"/>
      <c r="I19" s="8">
        <f>IF(C$21&lt;3,0,IF(C$21&gt;4,'Set up'!$H$8,'Set up'!$H$7))</f>
        <v>0</v>
      </c>
      <c r="J19" s="8">
        <f>IF(D$21&lt;3,0,IF(D$21&gt;4,'Set up'!$H$8,'Set up'!$H$7))</f>
        <v>0</v>
      </c>
      <c r="K19" s="8">
        <f>IF(E$21&lt;3,0,IF(E$21&gt;4,'Set up'!$H$8,'Set up'!$H$7))</f>
        <v>0</v>
      </c>
      <c r="L19" s="8">
        <f>IF(F$21&lt;3,0,IF(F$21&gt;4,'Set up'!$H$8,'Set up'!$H$7))</f>
        <v>0</v>
      </c>
      <c r="M19" s="8">
        <f>IF(G$21&lt;3,0,IF(G$21&gt;4,'Set up'!$H$8,'Set up'!$H$7))</f>
        <v>0</v>
      </c>
      <c r="N19" s="8">
        <f>IF(H$21&lt;3,0,IF(H$21&gt;4,'Set up'!$H$8,'Set up'!$H$7))</f>
        <v>0</v>
      </c>
      <c r="O19" s="8">
        <v>2</v>
      </c>
      <c r="P19" s="8">
        <v>4</v>
      </c>
      <c r="Q19" s="8"/>
      <c r="R19" s="8"/>
      <c r="S19" s="8"/>
      <c r="T19" s="8"/>
      <c r="U19" s="8"/>
      <c r="V19" s="8"/>
    </row>
    <row r="20" spans="1:22" s="11" customFormat="1" x14ac:dyDescent="0.25">
      <c r="A20" s="29"/>
      <c r="B20" s="27"/>
      <c r="C20" s="55">
        <f>SUM(C14:C19)</f>
        <v>0</v>
      </c>
      <c r="D20" s="55">
        <f>SUM(D14:D19)</f>
        <v>0</v>
      </c>
      <c r="E20" s="55"/>
      <c r="F20" s="55"/>
      <c r="G20" s="55"/>
      <c r="H20" s="55"/>
      <c r="I20" s="8">
        <f>SUM(I14:I19)</f>
        <v>0</v>
      </c>
      <c r="J20" s="8">
        <f t="shared" ref="J20:N20" si="1">SUM(J14:J19)</f>
        <v>0</v>
      </c>
      <c r="K20" s="8">
        <f t="shared" si="1"/>
        <v>0</v>
      </c>
      <c r="L20" s="8">
        <f t="shared" si="1"/>
        <v>0</v>
      </c>
      <c r="M20" s="8">
        <f t="shared" si="1"/>
        <v>0</v>
      </c>
      <c r="N20" s="8">
        <f t="shared" si="1"/>
        <v>0</v>
      </c>
      <c r="O20" s="8">
        <v>3</v>
      </c>
      <c r="P20" s="8">
        <v>5</v>
      </c>
      <c r="Q20" s="8"/>
      <c r="R20" s="8"/>
      <c r="S20" s="8"/>
      <c r="T20" s="8"/>
      <c r="U20" s="8"/>
      <c r="V20" s="8"/>
    </row>
    <row r="21" spans="1:22" s="11" customFormat="1" x14ac:dyDescent="0.25">
      <c r="B21" s="63" t="s">
        <v>74</v>
      </c>
      <c r="C21" s="72">
        <v>0</v>
      </c>
      <c r="D21" s="72">
        <v>0</v>
      </c>
      <c r="E21" s="72">
        <v>0</v>
      </c>
      <c r="F21" s="72">
        <v>0</v>
      </c>
      <c r="G21" s="72">
        <v>0</v>
      </c>
      <c r="H21" s="72">
        <v>0</v>
      </c>
      <c r="I21" s="8"/>
      <c r="J21" s="8"/>
      <c r="K21" s="8"/>
      <c r="L21" s="8"/>
      <c r="M21" s="8"/>
      <c r="N21" s="8"/>
      <c r="O21" s="8">
        <v>0</v>
      </c>
      <c r="P21" s="8">
        <v>6</v>
      </c>
      <c r="Q21" s="8"/>
      <c r="R21" s="8"/>
      <c r="S21" s="8"/>
      <c r="T21" s="8"/>
      <c r="U21" s="8"/>
      <c r="V21" s="8"/>
    </row>
    <row r="22" spans="1:22" s="11" customFormat="1" x14ac:dyDescent="0.25">
      <c r="B22" s="63" t="s">
        <v>14</v>
      </c>
      <c r="C22" s="73"/>
      <c r="D22" s="73"/>
      <c r="E22" s="69">
        <v>0</v>
      </c>
      <c r="F22" s="74">
        <v>0</v>
      </c>
      <c r="G22" s="62">
        <v>0</v>
      </c>
      <c r="H22" s="62">
        <v>0</v>
      </c>
      <c r="I22" s="59"/>
      <c r="J22" s="59"/>
      <c r="K22" s="59"/>
      <c r="L22" s="59"/>
      <c r="M22" s="59"/>
      <c r="N22" s="59"/>
      <c r="O22" s="59"/>
      <c r="P22" s="59"/>
      <c r="Q22" s="8"/>
      <c r="R22" s="8"/>
      <c r="S22" s="8"/>
      <c r="T22" s="8"/>
      <c r="U22" s="8"/>
      <c r="V22" s="8"/>
    </row>
    <row r="23" spans="1:22" x14ac:dyDescent="0.25">
      <c r="A23" s="61"/>
      <c r="B23" s="29"/>
      <c r="C23" s="29"/>
      <c r="D23" s="29"/>
      <c r="E23" s="29"/>
      <c r="F23" s="29"/>
      <c r="G23" s="29"/>
      <c r="H23" s="29"/>
      <c r="I23" s="59"/>
      <c r="J23" s="59"/>
      <c r="K23" s="59"/>
      <c r="L23" s="59"/>
      <c r="M23" s="59"/>
      <c r="N23" s="59"/>
      <c r="O23" s="59"/>
      <c r="P23" s="59"/>
      <c r="Q23" s="8"/>
      <c r="R23" s="8"/>
      <c r="S23" s="8"/>
      <c r="T23" s="8"/>
      <c r="U23" s="8"/>
      <c r="V23" s="8"/>
    </row>
    <row r="24" spans="1:22" x14ac:dyDescent="0.25">
      <c r="A24" s="29"/>
      <c r="B24" s="105" t="s">
        <v>73</v>
      </c>
      <c r="C24" s="105"/>
      <c r="D24" s="105"/>
      <c r="E24" s="105"/>
      <c r="F24" s="105"/>
      <c r="G24" s="105"/>
      <c r="H24" s="105"/>
      <c r="I24" s="105"/>
      <c r="J24" s="105"/>
      <c r="K24" s="105"/>
      <c r="L24" s="105"/>
      <c r="M24" s="29"/>
      <c r="N24" s="29"/>
      <c r="O24" s="29"/>
      <c r="P24" s="29"/>
    </row>
    <row r="25" spans="1:22" ht="16.5" customHeight="1" x14ac:dyDescent="0.25">
      <c r="A25" s="1" t="s">
        <v>10</v>
      </c>
      <c r="B25" s="8">
        <v>0</v>
      </c>
      <c r="C25" s="16" t="s">
        <v>2</v>
      </c>
      <c r="D25" s="16" t="s">
        <v>3</v>
      </c>
      <c r="E25" s="49" t="s">
        <v>11</v>
      </c>
      <c r="F25" s="16" t="s">
        <v>5</v>
      </c>
      <c r="G25" s="14" t="s">
        <v>29</v>
      </c>
      <c r="H25" s="14" t="s">
        <v>30</v>
      </c>
      <c r="I25" s="29"/>
      <c r="J25" s="60"/>
      <c r="K25" s="60"/>
    </row>
    <row r="26" spans="1:22" x14ac:dyDescent="0.25">
      <c r="A26" s="13" t="str">
        <f t="shared" ref="A26:A31" si="2">C5</f>
        <v>Alfalfa</v>
      </c>
      <c r="B26" s="23">
        <v>0</v>
      </c>
      <c r="C26" s="24" t="e">
        <f>IF((C14+I14)&gt;0,C14+I14,NA())</f>
        <v>#N/A</v>
      </c>
      <c r="D26" s="25" t="e">
        <f>IF((D14+J14)&gt;0,D14+J14,NA())</f>
        <v>#N/A</v>
      </c>
      <c r="E26" s="24" t="e">
        <f>IF(E$22=0,NA(),(ROUND('Set up'!$H$2*AVERAGE(C14/C$20,D14/D$20),0)+$K14))</f>
        <v>#N/A</v>
      </c>
      <c r="F26" s="25" t="e">
        <f>IF(F$22=0,NA(),L14+'Results to report during game'!C15)</f>
        <v>#N/A</v>
      </c>
      <c r="G26" s="25" t="e">
        <f>IF(G$22=0,NA(),M14+'Results to report during game'!E15)</f>
        <v>#N/A</v>
      </c>
      <c r="H26" s="25" t="e">
        <f>IF(H$22=0,NA(),N14+'Results to report during game'!G15)</f>
        <v>#N/A</v>
      </c>
      <c r="I26" s="29"/>
    </row>
    <row r="27" spans="1:22" x14ac:dyDescent="0.25">
      <c r="A27" s="13" t="str">
        <f t="shared" si="2"/>
        <v>Almond</v>
      </c>
      <c r="B27" s="23">
        <v>0</v>
      </c>
      <c r="C27" s="24" t="e">
        <f t="shared" ref="C27:C31" si="3">IF((C15+I15)&gt;0,C15+I15,NA())</f>
        <v>#N/A</v>
      </c>
      <c r="D27" s="25" t="e">
        <f t="shared" ref="D27:D31" si="4">IF((D15+J15)&gt;0,D15+J15,NA())</f>
        <v>#N/A</v>
      </c>
      <c r="E27" s="24" t="e">
        <f>IF(E$22=0,NA(),(ROUND('Set up'!$H$2*AVERAGE(C15/C$20,D15/D$20),0)+$K15))</f>
        <v>#N/A</v>
      </c>
      <c r="F27" s="25" t="e">
        <f>IF(F$22=0,NA(),L15+'Results to report during game'!C16)</f>
        <v>#N/A</v>
      </c>
      <c r="G27" s="25" t="e">
        <f>IF(G$22=0,NA(),M15+'Results to report during game'!E16)</f>
        <v>#N/A</v>
      </c>
      <c r="H27" s="25" t="e">
        <f>IF(H$22=0,NA(),N15+'Results to report during game'!G16)</f>
        <v>#N/A</v>
      </c>
      <c r="I27" s="29"/>
    </row>
    <row r="28" spans="1:22" x14ac:dyDescent="0.25">
      <c r="A28" s="13" t="str">
        <f t="shared" si="2"/>
        <v>Broccoli</v>
      </c>
      <c r="B28" s="23">
        <v>0</v>
      </c>
      <c r="C28" s="24" t="e">
        <f t="shared" si="3"/>
        <v>#N/A</v>
      </c>
      <c r="D28" s="25" t="e">
        <f t="shared" si="4"/>
        <v>#N/A</v>
      </c>
      <c r="E28" s="24" t="e">
        <f>IF(E$22=0,NA(),(ROUND('Set up'!$H$2*AVERAGE(C16/C$20,D16/D$20),0)+$K16))</f>
        <v>#N/A</v>
      </c>
      <c r="F28" s="25" t="e">
        <f>IF(F$22=0,NA(),L16+'Results to report during game'!C17)</f>
        <v>#N/A</v>
      </c>
      <c r="G28" s="25" t="e">
        <f>IF(G$22=0,NA(),M16+'Results to report during game'!E17)</f>
        <v>#N/A</v>
      </c>
      <c r="H28" s="25" t="e">
        <f>IF(H$22=0,NA(),N16+'Results to report during game'!G17)</f>
        <v>#N/A</v>
      </c>
      <c r="I28" s="29"/>
    </row>
    <row r="29" spans="1:22" x14ac:dyDescent="0.25">
      <c r="A29" s="13" t="str">
        <f t="shared" si="2"/>
        <v>Community</v>
      </c>
      <c r="B29" s="23">
        <v>0</v>
      </c>
      <c r="C29" s="24" t="e">
        <f t="shared" si="3"/>
        <v>#N/A</v>
      </c>
      <c r="D29" s="25" t="e">
        <f t="shared" si="4"/>
        <v>#N/A</v>
      </c>
      <c r="E29" s="24" t="e">
        <f>IF(E$22=0,NA(),(ROUND('Set up'!$H$2*AVERAGE(C17/C$20,D17/D$20),0)+$K17))</f>
        <v>#N/A</v>
      </c>
      <c r="F29" s="25" t="e">
        <f>IF(F$22=0,NA(),L17+'Results to report during game'!C18)</f>
        <v>#N/A</v>
      </c>
      <c r="G29" s="25" t="e">
        <f>IF(G$22=0,NA(),M17+'Results to report during game'!E18)</f>
        <v>#N/A</v>
      </c>
      <c r="H29" s="25" t="e">
        <f>IF(H$22=0,NA(),N17+'Results to report during game'!G18)</f>
        <v>#N/A</v>
      </c>
      <c r="I29" s="29"/>
    </row>
    <row r="30" spans="1:22" x14ac:dyDescent="0.25">
      <c r="A30" s="13" t="str">
        <f t="shared" si="2"/>
        <v>Rural</v>
      </c>
      <c r="B30" s="23">
        <v>0</v>
      </c>
      <c r="C30" s="24" t="e">
        <f t="shared" si="3"/>
        <v>#N/A</v>
      </c>
      <c r="D30" s="25" t="e">
        <f t="shared" si="4"/>
        <v>#N/A</v>
      </c>
      <c r="E30" s="24" t="e">
        <f>IF(E$22=0,NA(),(ROUND('Set up'!$H$2*AVERAGE(C18/C$20,D18/D$20),0)+$K18))</f>
        <v>#N/A</v>
      </c>
      <c r="F30" s="25" t="e">
        <f>IF(F$22=0,NA(),L18+'Results to report during game'!C19)</f>
        <v>#N/A</v>
      </c>
      <c r="G30" s="25" t="e">
        <f>IF(G$22=0,NA(),M18+'Results to report during game'!E19)</f>
        <v>#N/A</v>
      </c>
      <c r="H30" s="25" t="e">
        <f>IF(H$22=0,NA(),N18+'Results to report during game'!G19)</f>
        <v>#N/A</v>
      </c>
      <c r="I30" s="29"/>
      <c r="L30" s="29"/>
    </row>
    <row r="31" spans="1:22" x14ac:dyDescent="0.25">
      <c r="A31" s="13" t="str">
        <f t="shared" si="2"/>
        <v>Urban</v>
      </c>
      <c r="B31" s="23">
        <v>0</v>
      </c>
      <c r="C31" s="24" t="e">
        <f t="shared" si="3"/>
        <v>#N/A</v>
      </c>
      <c r="D31" s="25" t="e">
        <f t="shared" si="4"/>
        <v>#N/A</v>
      </c>
      <c r="E31" s="24" t="e">
        <f>IF(E$22=0,NA(),(ROUND('Set up'!$H$2*AVERAGE(C19/C$20,D19/D$20),0)+$K19))</f>
        <v>#N/A</v>
      </c>
      <c r="F31" s="25" t="e">
        <f>IF(F$22=0,NA(),L19+'Results to report during game'!C20)</f>
        <v>#N/A</v>
      </c>
      <c r="G31" s="25" t="e">
        <f>IF(G$22=0,NA(),M19+'Results to report during game'!E20)</f>
        <v>#N/A</v>
      </c>
      <c r="H31" s="25" t="e">
        <f>IF(H$22=0,NA(),N19+'Results to report during game'!G20)</f>
        <v>#N/A</v>
      </c>
      <c r="I31" s="29"/>
      <c r="L31" s="29"/>
    </row>
    <row r="32" spans="1:22" x14ac:dyDescent="0.25">
      <c r="A32" s="1" t="s">
        <v>6</v>
      </c>
      <c r="C32" s="1" t="e">
        <f>IF(SUM(C26:C31)&gt;0,SUM(C26:C31),NA())</f>
        <v>#N/A</v>
      </c>
      <c r="D32" s="1" t="e">
        <f>IF(SUM(D26:D31)&gt;0,SUM(D26:D31),NA())</f>
        <v>#N/A</v>
      </c>
      <c r="E32" s="1" t="e">
        <f>SUM(E26:E31)</f>
        <v>#N/A</v>
      </c>
      <c r="F32" s="1" t="e">
        <f>IF(F45="",NA(),SUM(F26:F31))</f>
        <v>#N/A</v>
      </c>
      <c r="G32" s="1" t="e">
        <f>IF(L45="",NA(),SUM(G26:G31))</f>
        <v>#N/A</v>
      </c>
      <c r="H32" s="1" t="e">
        <f>IF(F57="",NA(),SUM(H26:H31))</f>
        <v>#N/A</v>
      </c>
      <c r="I32" s="29"/>
      <c r="J32" s="29"/>
      <c r="K32" s="29"/>
      <c r="L32" s="29"/>
      <c r="M32" s="29"/>
    </row>
    <row r="33" spans="1:17" s="11" customFormat="1" x14ac:dyDescent="0.25">
      <c r="A33" s="1"/>
      <c r="C33" s="13"/>
      <c r="D33" s="13"/>
      <c r="E33" s="13"/>
      <c r="F33" s="13"/>
      <c r="G33" s="13"/>
      <c r="H33" s="13"/>
      <c r="L33" s="59"/>
    </row>
    <row r="34" spans="1:17" x14ac:dyDescent="0.25">
      <c r="A34" s="5"/>
      <c r="B34" s="110" t="s">
        <v>7</v>
      </c>
      <c r="C34" s="110"/>
      <c r="D34" s="110"/>
      <c r="E34" s="110"/>
      <c r="F34" s="110"/>
      <c r="G34" s="110"/>
      <c r="H34" s="110"/>
      <c r="I34" s="110"/>
      <c r="J34" s="110"/>
      <c r="K34" s="110"/>
      <c r="L34" s="110"/>
    </row>
    <row r="35" spans="1:17" x14ac:dyDescent="0.25">
      <c r="A35" s="29"/>
      <c r="B35" s="109" t="s">
        <v>5</v>
      </c>
      <c r="C35" s="109"/>
      <c r="D35" s="109"/>
      <c r="E35" s="109"/>
      <c r="F35" s="109"/>
      <c r="H35" s="109" t="s">
        <v>29</v>
      </c>
      <c r="I35" s="109"/>
      <c r="J35" s="109"/>
      <c r="K35" s="109"/>
      <c r="L35" s="109"/>
    </row>
    <row r="36" spans="1:17" ht="15.75" thickBot="1" x14ac:dyDescent="0.3">
      <c r="A36" s="29"/>
      <c r="B36" s="10" t="s">
        <v>8</v>
      </c>
      <c r="C36" s="10" t="s">
        <v>9</v>
      </c>
      <c r="D36" s="10" t="s">
        <v>17</v>
      </c>
      <c r="E36" s="9" t="s">
        <v>39</v>
      </c>
      <c r="F36" s="9" t="s">
        <v>6</v>
      </c>
      <c r="H36" s="10" t="s">
        <v>8</v>
      </c>
      <c r="I36" s="10" t="s">
        <v>9</v>
      </c>
      <c r="J36" s="10" t="s">
        <v>17</v>
      </c>
      <c r="K36" s="9" t="s">
        <v>39</v>
      </c>
      <c r="L36" s="9" t="s">
        <v>6</v>
      </c>
    </row>
    <row r="37" spans="1:17" x14ac:dyDescent="0.25">
      <c r="A37" s="29"/>
      <c r="B37" s="78"/>
      <c r="C37" s="79"/>
      <c r="D37" s="79"/>
      <c r="E37" s="80"/>
      <c r="F37" s="77">
        <f>D37*E37</f>
        <v>0</v>
      </c>
      <c r="H37" s="78"/>
      <c r="I37" s="79"/>
      <c r="J37" s="79"/>
      <c r="K37" s="80"/>
      <c r="L37" s="77">
        <f>J37*K37</f>
        <v>0</v>
      </c>
    </row>
    <row r="38" spans="1:17" x14ac:dyDescent="0.25">
      <c r="A38" s="29"/>
      <c r="B38" s="81"/>
      <c r="C38" s="75"/>
      <c r="D38" s="75"/>
      <c r="E38" s="82"/>
      <c r="F38" s="77">
        <f t="shared" ref="F38:F43" si="5">D38*E38</f>
        <v>0</v>
      </c>
      <c r="H38" s="81"/>
      <c r="I38" s="75"/>
      <c r="J38" s="75"/>
      <c r="K38" s="82"/>
      <c r="L38" s="77">
        <f t="shared" ref="L38:L43" si="6">J38*K38</f>
        <v>0</v>
      </c>
    </row>
    <row r="39" spans="1:17" x14ac:dyDescent="0.25">
      <c r="A39" s="29"/>
      <c r="B39" s="81"/>
      <c r="C39" s="75"/>
      <c r="D39" s="75"/>
      <c r="E39" s="82"/>
      <c r="F39" s="77">
        <f t="shared" si="5"/>
        <v>0</v>
      </c>
      <c r="H39" s="81"/>
      <c r="I39" s="75"/>
      <c r="J39" s="75"/>
      <c r="K39" s="82"/>
      <c r="L39" s="77">
        <f t="shared" si="6"/>
        <v>0</v>
      </c>
    </row>
    <row r="40" spans="1:17" x14ac:dyDescent="0.25">
      <c r="A40" s="29"/>
      <c r="B40" s="81"/>
      <c r="C40" s="75"/>
      <c r="D40" s="75"/>
      <c r="E40" s="82"/>
      <c r="F40" s="77">
        <f t="shared" si="5"/>
        <v>0</v>
      </c>
      <c r="H40" s="81"/>
      <c r="I40" s="75"/>
      <c r="J40" s="75"/>
      <c r="K40" s="82"/>
      <c r="L40" s="77">
        <f t="shared" si="6"/>
        <v>0</v>
      </c>
    </row>
    <row r="41" spans="1:17" x14ac:dyDescent="0.25">
      <c r="A41" s="29"/>
      <c r="B41" s="81"/>
      <c r="C41" s="75"/>
      <c r="D41" s="75"/>
      <c r="E41" s="82"/>
      <c r="F41" s="77">
        <f t="shared" si="5"/>
        <v>0</v>
      </c>
      <c r="H41" s="81"/>
      <c r="I41" s="75"/>
      <c r="J41" s="75"/>
      <c r="K41" s="82"/>
      <c r="L41" s="77">
        <f t="shared" si="6"/>
        <v>0</v>
      </c>
    </row>
    <row r="42" spans="1:17" x14ac:dyDescent="0.25">
      <c r="A42" s="29"/>
      <c r="B42" s="81"/>
      <c r="C42" s="75"/>
      <c r="D42" s="75"/>
      <c r="E42" s="82"/>
      <c r="F42" s="77">
        <f t="shared" si="5"/>
        <v>0</v>
      </c>
      <c r="H42" s="81"/>
      <c r="I42" s="75"/>
      <c r="J42" s="75"/>
      <c r="K42" s="82"/>
      <c r="L42" s="77">
        <f t="shared" si="6"/>
        <v>0</v>
      </c>
    </row>
    <row r="43" spans="1:17" ht="15.75" thickBot="1" x14ac:dyDescent="0.3">
      <c r="A43" s="29"/>
      <c r="B43" s="83"/>
      <c r="C43" s="84"/>
      <c r="D43" s="84"/>
      <c r="E43" s="85"/>
      <c r="F43" s="77">
        <f t="shared" si="5"/>
        <v>0</v>
      </c>
      <c r="H43" s="83"/>
      <c r="I43" s="84"/>
      <c r="J43" s="84"/>
      <c r="K43" s="85"/>
      <c r="L43" s="77">
        <f t="shared" si="6"/>
        <v>0</v>
      </c>
    </row>
    <row r="44" spans="1:17" ht="15.75" thickBot="1" x14ac:dyDescent="0.3">
      <c r="A44" s="29"/>
    </row>
    <row r="45" spans="1:17" ht="15.75" thickBot="1" x14ac:dyDescent="0.3">
      <c r="E45" s="50" t="s">
        <v>38</v>
      </c>
      <c r="F45" s="76"/>
      <c r="K45" s="50" t="s">
        <v>68</v>
      </c>
      <c r="L45" s="76"/>
      <c r="Q45" s="13"/>
    </row>
    <row r="46" spans="1:17" s="11" customFormat="1" x14ac:dyDescent="0.25">
      <c r="C46" s="28"/>
      <c r="Q46" s="13"/>
    </row>
    <row r="47" spans="1:17" s="11" customFormat="1" x14ac:dyDescent="0.25">
      <c r="A47" s="28"/>
      <c r="B47" s="109" t="s">
        <v>30</v>
      </c>
      <c r="C47" s="109"/>
      <c r="D47" s="109"/>
      <c r="E47" s="109"/>
      <c r="F47" s="109"/>
      <c r="Q47" s="13"/>
    </row>
    <row r="48" spans="1:17" s="11" customFormat="1" ht="15.75" thickBot="1" x14ac:dyDescent="0.3">
      <c r="A48" s="28"/>
      <c r="B48" s="10" t="s">
        <v>8</v>
      </c>
      <c r="C48" s="10" t="s">
        <v>9</v>
      </c>
      <c r="D48" s="10" t="s">
        <v>17</v>
      </c>
      <c r="E48" s="9" t="s">
        <v>39</v>
      </c>
      <c r="F48" s="9" t="s">
        <v>6</v>
      </c>
      <c r="Q48" s="13"/>
    </row>
    <row r="49" spans="1:17" s="11" customFormat="1" x14ac:dyDescent="0.25">
      <c r="A49" s="28"/>
      <c r="B49" s="78"/>
      <c r="C49" s="79"/>
      <c r="D49" s="79"/>
      <c r="E49" s="80"/>
      <c r="F49" s="86">
        <f>D49*E49</f>
        <v>0</v>
      </c>
      <c r="Q49" s="13"/>
    </row>
    <row r="50" spans="1:17" s="11" customFormat="1" x14ac:dyDescent="0.25">
      <c r="A50" s="28"/>
      <c r="B50" s="81"/>
      <c r="C50" s="75"/>
      <c r="D50" s="75"/>
      <c r="E50" s="82"/>
      <c r="F50" s="86">
        <f t="shared" ref="F50:F55" si="7">D50*E50</f>
        <v>0</v>
      </c>
      <c r="Q50" s="13"/>
    </row>
    <row r="51" spans="1:17" s="11" customFormat="1" x14ac:dyDescent="0.25">
      <c r="A51" s="28"/>
      <c r="B51" s="81"/>
      <c r="C51" s="75"/>
      <c r="D51" s="75"/>
      <c r="E51" s="82"/>
      <c r="F51" s="86">
        <f t="shared" si="7"/>
        <v>0</v>
      </c>
      <c r="Q51" s="13"/>
    </row>
    <row r="52" spans="1:17" s="11" customFormat="1" x14ac:dyDescent="0.25">
      <c r="A52" s="28"/>
      <c r="B52" s="81"/>
      <c r="C52" s="75"/>
      <c r="D52" s="75"/>
      <c r="E52" s="82"/>
      <c r="F52" s="86">
        <f t="shared" si="7"/>
        <v>0</v>
      </c>
      <c r="Q52" s="13"/>
    </row>
    <row r="53" spans="1:17" s="11" customFormat="1" x14ac:dyDescent="0.25">
      <c r="A53" s="28"/>
      <c r="B53" s="81"/>
      <c r="C53" s="75"/>
      <c r="D53" s="75"/>
      <c r="E53" s="82"/>
      <c r="F53" s="86">
        <f t="shared" si="7"/>
        <v>0</v>
      </c>
      <c r="Q53" s="13"/>
    </row>
    <row r="54" spans="1:17" s="11" customFormat="1" x14ac:dyDescent="0.25">
      <c r="A54" s="28"/>
      <c r="B54" s="81"/>
      <c r="C54" s="75"/>
      <c r="D54" s="75"/>
      <c r="E54" s="82"/>
      <c r="F54" s="86">
        <f t="shared" si="7"/>
        <v>0</v>
      </c>
      <c r="Q54" s="13"/>
    </row>
    <row r="55" spans="1:17" ht="15.75" thickBot="1" x14ac:dyDescent="0.3">
      <c r="B55" s="83"/>
      <c r="C55" s="84"/>
      <c r="D55" s="84"/>
      <c r="E55" s="85"/>
      <c r="F55" s="86">
        <f t="shared" si="7"/>
        <v>0</v>
      </c>
      <c r="G55" s="7"/>
    </row>
    <row r="56" spans="1:17" s="11" customFormat="1" ht="15.75" thickBot="1" x14ac:dyDescent="0.3"/>
    <row r="57" spans="1:17" s="11" customFormat="1" ht="15.75" thickBot="1" x14ac:dyDescent="0.3">
      <c r="E57" s="50" t="s">
        <v>69</v>
      </c>
      <c r="F57" s="76"/>
    </row>
    <row r="58" spans="1:17" ht="15.75" thickBot="1" x14ac:dyDescent="0.3">
      <c r="A58" s="17" t="s">
        <v>18</v>
      </c>
      <c r="B58" s="18"/>
      <c r="C58" s="18"/>
      <c r="D58" s="18"/>
      <c r="E58" s="18"/>
      <c r="F58" s="18"/>
      <c r="G58" s="18"/>
      <c r="H58" s="15"/>
      <c r="I58" s="19"/>
      <c r="J58" s="15"/>
      <c r="K58" s="15"/>
      <c r="L58" s="15"/>
      <c r="M58" s="15"/>
    </row>
    <row r="59" spans="1:17" s="11" customFormat="1" x14ac:dyDescent="0.25">
      <c r="B59" s="104" t="s">
        <v>5</v>
      </c>
      <c r="C59" s="104"/>
      <c r="D59" s="43"/>
      <c r="E59" s="104" t="s">
        <v>29</v>
      </c>
      <c r="F59" s="104"/>
      <c r="G59" s="43"/>
      <c r="H59" s="43" t="s">
        <v>30</v>
      </c>
      <c r="I59" s="43"/>
      <c r="J59" s="43"/>
      <c r="K59" s="43"/>
      <c r="L59" s="13"/>
      <c r="M59" s="13"/>
    </row>
    <row r="60" spans="1:17" ht="42.75" customHeight="1" x14ac:dyDescent="0.25">
      <c r="A60" s="29"/>
      <c r="B60" s="44" t="s">
        <v>21</v>
      </c>
      <c r="C60" s="44" t="s">
        <v>22</v>
      </c>
      <c r="D60" s="45"/>
      <c r="E60" s="44" t="s">
        <v>21</v>
      </c>
      <c r="F60" s="44" t="s">
        <v>22</v>
      </c>
      <c r="G60" s="46"/>
      <c r="H60" s="44" t="s">
        <v>21</v>
      </c>
      <c r="I60" s="44" t="s">
        <v>22</v>
      </c>
      <c r="J60" s="13"/>
      <c r="K60" s="13"/>
      <c r="L60" s="29"/>
      <c r="M60" s="29"/>
      <c r="N60" s="29"/>
    </row>
    <row r="61" spans="1:17" x14ac:dyDescent="0.25">
      <c r="A61" s="29" t="str">
        <f t="shared" ref="A61:A66" si="8">C5</f>
        <v>Alfalfa</v>
      </c>
      <c r="B61" s="47">
        <f t="shared" ref="B61:B66" si="9">SUMIFS($F$37:$F$43,$C$37:$C$43,A61)-SUMIFS($F$37:$F$43,$B$37:$B$43,$A61)</f>
        <v>0</v>
      </c>
      <c r="C61" s="42">
        <f t="shared" ref="C61:C66" si="10">-SUMIFS($D$37:$D$43,$C$37:$C$43,$A61)+SUMIFS($D$37:$D$43,$B$37:$B$43,$A61)</f>
        <v>0</v>
      </c>
      <c r="D61" s="13"/>
      <c r="E61" s="48">
        <f t="shared" ref="E61:E66" si="11">SUMIFS($L$37:$L$43,$I$37:$I$43,$A61)-SUMIFS($L$37:$L$43,$H$37:$H$43,$A61)</f>
        <v>0</v>
      </c>
      <c r="F61" s="42">
        <f>-SUMIFS($J$37:$J$43,$I$37:$I$43,$A61)+SUMIFS($J$37:$J$43,$H$37:$H$43,$A61)</f>
        <v>0</v>
      </c>
      <c r="G61" s="42"/>
      <c r="H61" s="48">
        <f>SUMIFS($F$49:$F$55,$C$49:$C$55,$A61)-SUMIFS($F$49:$F$55,$B$49:$B$55,$A61)</f>
        <v>0</v>
      </c>
      <c r="I61" s="42">
        <f t="shared" ref="I61:I66" si="12">-SUMIFS($D$49:$D$55,$C$49:$C$55,$A61)+SUMIFS($D$49:$D$55,$B$49:$B$55,$A61)</f>
        <v>0</v>
      </c>
      <c r="J61" s="13"/>
      <c r="K61" s="13"/>
      <c r="L61" s="29"/>
      <c r="M61" s="29"/>
      <c r="N61" s="29"/>
    </row>
    <row r="62" spans="1:17" x14ac:dyDescent="0.25">
      <c r="A62" s="29" t="str">
        <f t="shared" si="8"/>
        <v>Almond</v>
      </c>
      <c r="B62" s="47">
        <f t="shared" si="9"/>
        <v>0</v>
      </c>
      <c r="C62" s="42">
        <f t="shared" si="10"/>
        <v>0</v>
      </c>
      <c r="D62" s="13"/>
      <c r="E62" s="48">
        <f t="shared" si="11"/>
        <v>0</v>
      </c>
      <c r="F62" s="42">
        <f t="shared" ref="F62:F66" si="13">-SUMIFS($J$37:$J$43,$I$37:$I$43,$A62)+SUMIFS($J$37:$J$43,$H$37:$H$43,$A62)</f>
        <v>0</v>
      </c>
      <c r="G62" s="42"/>
      <c r="H62" s="48">
        <f>SUMIFS($F$49:$F$55,$C$49:$C$55,$A62)-SUMIFS($F$49:$F$55,$B$49:$B$55,$A62)</f>
        <v>0</v>
      </c>
      <c r="I62" s="42">
        <f t="shared" si="12"/>
        <v>0</v>
      </c>
      <c r="J62" s="13"/>
      <c r="K62" s="13"/>
      <c r="L62" s="29"/>
      <c r="M62" s="29"/>
      <c r="N62" s="29"/>
    </row>
    <row r="63" spans="1:17" x14ac:dyDescent="0.25">
      <c r="A63" s="29" t="str">
        <f t="shared" si="8"/>
        <v>Broccoli</v>
      </c>
      <c r="B63" s="47">
        <f t="shared" si="9"/>
        <v>0</v>
      </c>
      <c r="C63" s="42">
        <f t="shared" si="10"/>
        <v>0</v>
      </c>
      <c r="D63" s="13"/>
      <c r="E63" s="48">
        <f t="shared" si="11"/>
        <v>0</v>
      </c>
      <c r="F63" s="42">
        <f t="shared" si="13"/>
        <v>0</v>
      </c>
      <c r="G63" s="42"/>
      <c r="H63" s="48">
        <f t="shared" ref="H63:H66" si="14">SUMIFS($F$49:$F$55,$C$49:$C$55,$A63)-SUMIFS($F$49:$F$55,$B$49:$B$55,$A63)</f>
        <v>0</v>
      </c>
      <c r="I63" s="42">
        <f t="shared" si="12"/>
        <v>0</v>
      </c>
      <c r="J63" s="13"/>
      <c r="K63" s="13"/>
      <c r="L63" s="29"/>
      <c r="M63" s="29"/>
      <c r="N63" s="29"/>
    </row>
    <row r="64" spans="1:17" x14ac:dyDescent="0.25">
      <c r="A64" s="29" t="str">
        <f t="shared" si="8"/>
        <v>Community</v>
      </c>
      <c r="B64" s="47">
        <f t="shared" si="9"/>
        <v>0</v>
      </c>
      <c r="C64" s="42">
        <f t="shared" si="10"/>
        <v>0</v>
      </c>
      <c r="D64" s="13"/>
      <c r="E64" s="48">
        <f t="shared" si="11"/>
        <v>0</v>
      </c>
      <c r="F64" s="42">
        <f t="shared" si="13"/>
        <v>0</v>
      </c>
      <c r="G64" s="42"/>
      <c r="H64" s="48">
        <f t="shared" si="14"/>
        <v>0</v>
      </c>
      <c r="I64" s="42">
        <f t="shared" si="12"/>
        <v>0</v>
      </c>
      <c r="J64" s="13"/>
      <c r="K64" s="13"/>
      <c r="L64" s="29"/>
      <c r="M64" s="29"/>
      <c r="N64" s="29"/>
    </row>
    <row r="65" spans="1:14" x14ac:dyDescent="0.25">
      <c r="A65" s="29" t="str">
        <f t="shared" si="8"/>
        <v>Rural</v>
      </c>
      <c r="B65" s="47">
        <f t="shared" si="9"/>
        <v>0</v>
      </c>
      <c r="C65" s="42">
        <f t="shared" si="10"/>
        <v>0</v>
      </c>
      <c r="D65" s="13"/>
      <c r="E65" s="48">
        <f t="shared" si="11"/>
        <v>0</v>
      </c>
      <c r="F65" s="42">
        <f t="shared" si="13"/>
        <v>0</v>
      </c>
      <c r="G65" s="42"/>
      <c r="H65" s="48">
        <f t="shared" si="14"/>
        <v>0</v>
      </c>
      <c r="I65" s="42">
        <f t="shared" si="12"/>
        <v>0</v>
      </c>
      <c r="J65" s="13"/>
      <c r="K65" s="13"/>
      <c r="L65" s="29"/>
      <c r="M65" s="29"/>
      <c r="N65" s="29"/>
    </row>
    <row r="66" spans="1:14" x14ac:dyDescent="0.25">
      <c r="A66" s="29" t="str">
        <f t="shared" si="8"/>
        <v>Urban</v>
      </c>
      <c r="B66" s="47">
        <f t="shared" si="9"/>
        <v>0</v>
      </c>
      <c r="C66" s="42">
        <f t="shared" si="10"/>
        <v>0</v>
      </c>
      <c r="D66" s="13"/>
      <c r="E66" s="48">
        <f t="shared" si="11"/>
        <v>0</v>
      </c>
      <c r="F66" s="42">
        <f t="shared" si="13"/>
        <v>0</v>
      </c>
      <c r="G66" s="42"/>
      <c r="H66" s="48">
        <f t="shared" si="14"/>
        <v>0</v>
      </c>
      <c r="I66" s="42">
        <f t="shared" si="12"/>
        <v>0</v>
      </c>
      <c r="J66" s="13"/>
      <c r="K66" s="13"/>
      <c r="L66" s="29"/>
      <c r="M66" s="29"/>
      <c r="N66" s="29"/>
    </row>
    <row r="67" spans="1:14" x14ac:dyDescent="0.25">
      <c r="A67" s="29"/>
      <c r="B67" s="29"/>
      <c r="C67" s="29"/>
      <c r="D67" s="29"/>
      <c r="E67" s="29"/>
      <c r="F67" s="29"/>
      <c r="G67" s="29"/>
      <c r="H67" s="29"/>
      <c r="I67" s="29"/>
      <c r="J67" s="29"/>
      <c r="K67" s="29"/>
      <c r="L67" s="29"/>
      <c r="M67" s="29"/>
      <c r="N67" s="29"/>
    </row>
    <row r="68" spans="1:14" x14ac:dyDescent="0.25">
      <c r="A68" s="29"/>
      <c r="B68" s="103" t="s">
        <v>28</v>
      </c>
      <c r="C68" s="103"/>
      <c r="D68" s="103"/>
      <c r="E68" s="103"/>
      <c r="F68" s="29"/>
      <c r="G68" s="29"/>
      <c r="H68" s="29"/>
      <c r="I68" s="29"/>
      <c r="J68" s="29"/>
      <c r="K68" s="29"/>
    </row>
    <row r="69" spans="1:14" x14ac:dyDescent="0.25">
      <c r="B69" s="16" t="s">
        <v>2</v>
      </c>
      <c r="C69" s="16" t="s">
        <v>3</v>
      </c>
      <c r="D69" s="16" t="s">
        <v>4</v>
      </c>
      <c r="E69" s="16" t="s">
        <v>5</v>
      </c>
      <c r="F69" s="14" t="s">
        <v>29</v>
      </c>
      <c r="G69" s="14" t="s">
        <v>30</v>
      </c>
    </row>
    <row r="70" spans="1:14" x14ac:dyDescent="0.25">
      <c r="B70" s="24">
        <f>C14</f>
        <v>0</v>
      </c>
      <c r="C70" s="24">
        <f>D14</f>
        <v>0</v>
      </c>
      <c r="D70" s="25">
        <f t="shared" ref="D70:G75" si="15">AVERAGE($B70:$C70)</f>
        <v>0</v>
      </c>
      <c r="E70" s="25">
        <f t="shared" si="15"/>
        <v>0</v>
      </c>
      <c r="F70" s="25">
        <f t="shared" si="15"/>
        <v>0</v>
      </c>
      <c r="G70" s="25">
        <f t="shared" si="15"/>
        <v>0</v>
      </c>
    </row>
    <row r="71" spans="1:14" x14ac:dyDescent="0.25">
      <c r="B71" s="24">
        <f t="shared" ref="B71:C75" si="16">C15</f>
        <v>0</v>
      </c>
      <c r="C71" s="24">
        <f t="shared" si="16"/>
        <v>0</v>
      </c>
      <c r="D71" s="25">
        <f t="shared" si="15"/>
        <v>0</v>
      </c>
      <c r="E71" s="25">
        <f t="shared" si="15"/>
        <v>0</v>
      </c>
      <c r="F71" s="25">
        <f t="shared" si="15"/>
        <v>0</v>
      </c>
      <c r="G71" s="25">
        <f t="shared" si="15"/>
        <v>0</v>
      </c>
    </row>
    <row r="72" spans="1:14" x14ac:dyDescent="0.25">
      <c r="B72" s="24">
        <f t="shared" si="16"/>
        <v>0</v>
      </c>
      <c r="C72" s="24">
        <f t="shared" si="16"/>
        <v>0</v>
      </c>
      <c r="D72" s="25">
        <f t="shared" si="15"/>
        <v>0</v>
      </c>
      <c r="E72" s="25">
        <f t="shared" si="15"/>
        <v>0</v>
      </c>
      <c r="F72" s="25">
        <f t="shared" si="15"/>
        <v>0</v>
      </c>
      <c r="G72" s="25">
        <f t="shared" si="15"/>
        <v>0</v>
      </c>
    </row>
    <row r="73" spans="1:14" x14ac:dyDescent="0.25">
      <c r="B73" s="24">
        <f t="shared" si="16"/>
        <v>0</v>
      </c>
      <c r="C73" s="24">
        <f t="shared" si="16"/>
        <v>0</v>
      </c>
      <c r="D73" s="25">
        <f t="shared" si="15"/>
        <v>0</v>
      </c>
      <c r="E73" s="25">
        <f t="shared" si="15"/>
        <v>0</v>
      </c>
      <c r="F73" s="25">
        <f t="shared" si="15"/>
        <v>0</v>
      </c>
      <c r="G73" s="25">
        <f t="shared" si="15"/>
        <v>0</v>
      </c>
    </row>
    <row r="74" spans="1:14" x14ac:dyDescent="0.25">
      <c r="B74" s="24">
        <f t="shared" si="16"/>
        <v>0</v>
      </c>
      <c r="C74" s="24">
        <f t="shared" si="16"/>
        <v>0</v>
      </c>
      <c r="D74" s="25">
        <f t="shared" si="15"/>
        <v>0</v>
      </c>
      <c r="E74" s="25">
        <f t="shared" si="15"/>
        <v>0</v>
      </c>
      <c r="F74" s="25">
        <f t="shared" si="15"/>
        <v>0</v>
      </c>
      <c r="G74" s="25">
        <f t="shared" si="15"/>
        <v>0</v>
      </c>
    </row>
    <row r="75" spans="1:14" x14ac:dyDescent="0.25">
      <c r="B75" s="24">
        <f t="shared" si="16"/>
        <v>0</v>
      </c>
      <c r="C75" s="24">
        <f t="shared" si="16"/>
        <v>0</v>
      </c>
      <c r="D75" s="25">
        <f t="shared" si="15"/>
        <v>0</v>
      </c>
      <c r="E75" s="25">
        <f t="shared" si="15"/>
        <v>0</v>
      </c>
      <c r="F75" s="25">
        <f t="shared" si="15"/>
        <v>0</v>
      </c>
      <c r="G75" s="25">
        <f t="shared" si="15"/>
        <v>0</v>
      </c>
    </row>
    <row r="76" spans="1:14" x14ac:dyDescent="0.25">
      <c r="B76" s="11">
        <f>SUM(B70:B75)</f>
        <v>0</v>
      </c>
      <c r="C76" s="11">
        <f t="shared" ref="C76:E76" si="17">SUM(C70:C75)</f>
        <v>0</v>
      </c>
      <c r="D76" s="11">
        <f t="shared" si="17"/>
        <v>0</v>
      </c>
      <c r="E76" s="11">
        <f t="shared" si="17"/>
        <v>0</v>
      </c>
      <c r="F76" s="26">
        <f>SUM(F70:F75)</f>
        <v>0</v>
      </c>
      <c r="G76" s="26">
        <f>SUM(G70:G75)</f>
        <v>0</v>
      </c>
    </row>
  </sheetData>
  <sheetProtection algorithmName="SHA-512" hashValue="jTZEbszLl89cuDwTqEG3ADSKkgZkHOoEUFUy2cN6n+t/p4ZjvXn9oSTq1kMb+xxu4OqUTE2G78jjXyNcCpx0xA==" saltValue="tUqkQGRUAQ1jKT9ahwcyqg==" spinCount="100000" sheet="1" objects="1" scenarios="1"/>
  <mergeCells count="11">
    <mergeCell ref="B68:E68"/>
    <mergeCell ref="B59:C59"/>
    <mergeCell ref="E59:F59"/>
    <mergeCell ref="B12:L12"/>
    <mergeCell ref="B24:L24"/>
    <mergeCell ref="E14:E19"/>
    <mergeCell ref="F14:F19"/>
    <mergeCell ref="B47:F47"/>
    <mergeCell ref="H35:L35"/>
    <mergeCell ref="B34:L34"/>
    <mergeCell ref="B35:F35"/>
  </mergeCells>
  <conditionalFormatting sqref="G14:G19">
    <cfRule type="expression" dxfId="1" priority="3">
      <formula>$G$22=2</formula>
    </cfRule>
  </conditionalFormatting>
  <conditionalFormatting sqref="H14:H19">
    <cfRule type="expression" dxfId="0" priority="1">
      <formula>$H$22=2</formula>
    </cfRule>
  </conditionalFormatting>
  <dataValidations xWindow="450" yWindow="645" count="6">
    <dataValidation type="list" allowBlank="1" showInputMessage="1" showErrorMessage="1" sqref="B37:C43 H37:I43 B49:C55">
      <formula1>$C$5:$C$10</formula1>
    </dataValidation>
    <dataValidation allowBlank="1" showErrorMessage="1" prompt="Add X to mark end of round" sqref="F45"/>
    <dataValidation type="list" allowBlank="1" showInputMessage="1" showErrorMessage="1" prompt="Select 1 for historical, 2 for open, and 3 for equal." sqref="H22">
      <formula1>$O$17:$O$20</formula1>
    </dataValidation>
    <dataValidation type="list" allowBlank="1" showInputMessage="1" showErrorMessage="1" prompt="Select &quot;1&quot; to activate historical allocation." sqref="E22:F22">
      <formula1>$O$17:$O$18</formula1>
    </dataValidation>
    <dataValidation type="list" allowBlank="1" showInputMessage="1" showErrorMessage="1" prompt="Select 1 for historical, 2 for open or manual, or 3 for equal." sqref="G22">
      <formula1>$O$17:$O$20</formula1>
    </dataValidation>
    <dataValidation type="list" allowBlank="1" showInputMessage="1" showErrorMessage="1" sqref="C21:H21">
      <formula1>$P$15:$P$21</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1"/>
  <sheetViews>
    <sheetView zoomScaleNormal="100" workbookViewId="0">
      <selection activeCell="I14" sqref="I14"/>
    </sheetView>
  </sheetViews>
  <sheetFormatPr defaultColWidth="10.7109375" defaultRowHeight="15" x14ac:dyDescent="0.25"/>
  <cols>
    <col min="7" max="8" width="10.7109375" style="11"/>
  </cols>
  <sheetData>
    <row r="1" spans="1:22" x14ac:dyDescent="0.25">
      <c r="Q1" s="11"/>
      <c r="R1" s="11"/>
      <c r="S1" s="11"/>
      <c r="T1" s="11"/>
      <c r="U1" s="11"/>
      <c r="V1" s="11"/>
    </row>
    <row r="2" spans="1:22" x14ac:dyDescent="0.25">
      <c r="B2" s="111" t="s">
        <v>52</v>
      </c>
      <c r="C2" s="111"/>
      <c r="D2" s="111"/>
      <c r="E2" s="111"/>
      <c r="F2" s="111"/>
      <c r="G2" s="111"/>
      <c r="H2" s="111"/>
      <c r="J2" s="11"/>
      <c r="K2" s="111" t="s">
        <v>53</v>
      </c>
      <c r="L2" s="111"/>
      <c r="M2" s="111"/>
      <c r="N2" s="111"/>
      <c r="O2" s="111"/>
      <c r="P2" s="111"/>
      <c r="Q2" s="111"/>
    </row>
    <row r="3" spans="1:22" x14ac:dyDescent="0.25">
      <c r="A3" s="1" t="s">
        <v>10</v>
      </c>
      <c r="B3" s="20" t="s">
        <v>25</v>
      </c>
      <c r="C3" s="16" t="s">
        <v>2</v>
      </c>
      <c r="D3" s="16" t="s">
        <v>3</v>
      </c>
      <c r="E3" s="16" t="s">
        <v>4</v>
      </c>
      <c r="F3" s="16" t="s">
        <v>5</v>
      </c>
      <c r="G3" s="16" t="s">
        <v>29</v>
      </c>
      <c r="H3" s="16" t="s">
        <v>30</v>
      </c>
      <c r="J3" s="1" t="s">
        <v>10</v>
      </c>
      <c r="K3" s="12" t="s">
        <v>25</v>
      </c>
      <c r="L3" s="16" t="s">
        <v>2</v>
      </c>
      <c r="M3" s="16" t="s">
        <v>3</v>
      </c>
      <c r="N3" s="16" t="s">
        <v>4</v>
      </c>
      <c r="O3" s="16" t="s">
        <v>5</v>
      </c>
      <c r="P3" s="14" t="s">
        <v>29</v>
      </c>
      <c r="Q3" s="14" t="s">
        <v>30</v>
      </c>
    </row>
    <row r="4" spans="1:22" x14ac:dyDescent="0.25">
      <c r="A4" s="13" t="str">
        <f>Facilitator!$C5</f>
        <v>Alfalfa</v>
      </c>
      <c r="B4" s="21">
        <v>0</v>
      </c>
      <c r="C4" s="34" t="e">
        <f>'Set up'!$C2*Facilitator!$C26</f>
        <v>#N/A</v>
      </c>
      <c r="D4" s="34" t="e">
        <f>IF('Set up'!$C2*Facilitator!D26&gt;0,'Set up'!$C2*Facilitator!D26,NA())</f>
        <v>#N/A</v>
      </c>
      <c r="E4" s="34" t="e">
        <f>IF('Set up'!$C2*Facilitator!E26&gt;0,'Set up'!$C2*Facilitator!E26,NA())</f>
        <v>#N/A</v>
      </c>
      <c r="F4" s="34" t="e">
        <f>IF('Set up'!$C2*(Facilitator!$F26)+Facilitator!$B61&gt;0, 'Set up'!$C2*(Facilitator!$F26)+Facilitator!$B61,0)</f>
        <v>#N/A</v>
      </c>
      <c r="G4" s="34" t="e">
        <f>IF('Set up'!$C2*(Facilitator!$G26)+Facilitator!$E61&gt;0, 'Set up'!$C2*(Facilitator!$G26)+Facilitator!$E61,0)</f>
        <v>#N/A</v>
      </c>
      <c r="H4" s="34" t="e">
        <f>IF('Set up'!$C2*(Facilitator!$H26)+Facilitator!$H61&gt;0, 'Set up'!$C2*(Facilitator!$H26)+Facilitator!$H61,0)</f>
        <v>#N/A</v>
      </c>
      <c r="J4" s="13" t="str">
        <f>Facilitator!$C5</f>
        <v>Alfalfa</v>
      </c>
      <c r="K4" s="58">
        <v>200</v>
      </c>
      <c r="L4" s="67" t="e">
        <f>IF(Facilitator!$C$4&gt;0,$C4+K4,NA())</f>
        <v>#N/A</v>
      </c>
      <c r="M4" s="67" t="e">
        <f>IF(Facilitator!$C$4&gt;0,$L$4+$D$4,NA())</f>
        <v>#N/A</v>
      </c>
      <c r="N4" s="67" t="e">
        <f>IF(Facilitator!$C$4&gt;0,$M$4+$E$4,NA())</f>
        <v>#N/A</v>
      </c>
      <c r="O4" s="68" t="e">
        <f>IF(Facilitator!$C$4&gt;0,$N$4+$F$4,NA())</f>
        <v>#N/A</v>
      </c>
      <c r="P4" s="67" t="e">
        <f>IF(Facilitator!$C$4&gt;0,$O4+$G4,NA())</f>
        <v>#N/A</v>
      </c>
      <c r="Q4" s="67" t="e">
        <f>IF(Facilitator!$C$4&gt;0,$P4+$H4,NA())</f>
        <v>#N/A</v>
      </c>
    </row>
    <row r="5" spans="1:22" x14ac:dyDescent="0.25">
      <c r="A5" s="13" t="str">
        <f>Facilitator!C6</f>
        <v>Almond</v>
      </c>
      <c r="B5" s="22">
        <v>0</v>
      </c>
      <c r="C5" s="34" t="e">
        <f>'Set up'!$C3*Facilitator!$C27</f>
        <v>#N/A</v>
      </c>
      <c r="D5" s="34" t="e">
        <f>IF('Set up'!$C3*Facilitator!D27&gt;0,'Set up'!$C3*Facilitator!D27,NA())</f>
        <v>#N/A</v>
      </c>
      <c r="E5" s="34" t="e">
        <f>IF('Set up'!$C3*Facilitator!E27&gt;0,'Set up'!$C3*Facilitator!E27,NA())</f>
        <v>#N/A</v>
      </c>
      <c r="F5" s="34" t="e">
        <f>IF('Set up'!$C3*(Facilitator!$F27)+Facilitator!$B62&gt;0, 'Set up'!$C3*(Facilitator!$F27)+Facilitator!$B62,0)</f>
        <v>#N/A</v>
      </c>
      <c r="G5" s="34" t="e">
        <f>IF('Set up'!$C3*(Facilitator!$G27)+Facilitator!$E62&gt;0, 'Set up'!$C3*(Facilitator!$G27)+Facilitator!$E62,0)</f>
        <v>#N/A</v>
      </c>
      <c r="H5" s="34" t="e">
        <f>IF('Set up'!$C3*(Facilitator!$H27)+Facilitator!$H62&gt;0, 'Set up'!$C3*(Facilitator!$H27)+Facilitator!$H62,0)</f>
        <v>#N/A</v>
      </c>
      <c r="J5" s="13" t="str">
        <f>Facilitator!$C6</f>
        <v>Almond</v>
      </c>
      <c r="K5" s="58">
        <v>300</v>
      </c>
      <c r="L5" s="67" t="e">
        <f>IF(Facilitator!$C$4&gt;1,$C5+K5,NA())</f>
        <v>#N/A</v>
      </c>
      <c r="M5" s="67" t="e">
        <f>IF(Facilitator!$C$4&gt;1,$D$5+$L$5,NA())</f>
        <v>#N/A</v>
      </c>
      <c r="N5" s="67" t="e">
        <f>IF(Facilitator!$C$4&gt;1,$M$5+$E$5,NA())</f>
        <v>#N/A</v>
      </c>
      <c r="O5" s="68" t="e">
        <f>IF(Facilitator!$C$4&gt;1,$N$5+$F$5,NA())</f>
        <v>#N/A</v>
      </c>
      <c r="P5" s="67" t="e">
        <f>IF(Facilitator!$C$4&gt;0,$O5+$G5,NA())</f>
        <v>#N/A</v>
      </c>
      <c r="Q5" s="67" t="e">
        <f>IF(Facilitator!$C$4&gt;0,$P5+$H5,NA())</f>
        <v>#N/A</v>
      </c>
    </row>
    <row r="6" spans="1:22" x14ac:dyDescent="0.25">
      <c r="A6" s="13" t="str">
        <f>Facilitator!C7</f>
        <v>Broccoli</v>
      </c>
      <c r="B6" s="22">
        <v>0</v>
      </c>
      <c r="C6" s="34" t="e">
        <f>'Set up'!$C4*Facilitator!$C28</f>
        <v>#N/A</v>
      </c>
      <c r="D6" s="34" t="e">
        <f>IF('Set up'!$C4*Facilitator!D28&gt;0,'Set up'!$C4*Facilitator!D28,NA())</f>
        <v>#N/A</v>
      </c>
      <c r="E6" s="34" t="e">
        <f>IF('Set up'!$C4*Facilitator!E28&gt;0,'Set up'!$C4*Facilitator!E28,NA())</f>
        <v>#N/A</v>
      </c>
      <c r="F6" s="34" t="e">
        <f>IF('Set up'!$C4*(Facilitator!$F28)+Facilitator!$B63&gt;0, 'Set up'!$C4*(Facilitator!$F28)+Facilitator!$B63,0)</f>
        <v>#N/A</v>
      </c>
      <c r="G6" s="34" t="e">
        <f>IF('Set up'!$C4*(Facilitator!$G28)+Facilitator!$E63&gt;0, 'Set up'!$C4*(Facilitator!$G28)+Facilitator!$E63,0)</f>
        <v>#N/A</v>
      </c>
      <c r="H6" s="34" t="e">
        <f>IF('Set up'!$C4*(Facilitator!$H28)+Facilitator!$H63&gt;0, 'Set up'!$C4*(Facilitator!$H28)+Facilitator!$H63,0)</f>
        <v>#N/A</v>
      </c>
      <c r="J6" s="13" t="str">
        <f>Facilitator!$C7</f>
        <v>Broccoli</v>
      </c>
      <c r="K6" s="58">
        <v>200</v>
      </c>
      <c r="L6" s="67" t="e">
        <f>IF(Facilitator!$C$4&gt;2,$C6+K6,NA())</f>
        <v>#N/A</v>
      </c>
      <c r="M6" s="67" t="e">
        <f>IF(Facilitator!$C$4&gt;2,$D$6+$L$6,NA())</f>
        <v>#N/A</v>
      </c>
      <c r="N6" s="67" t="e">
        <f>IF(Facilitator!$C$4&gt;2,$M$6+$E$6,NA())</f>
        <v>#N/A</v>
      </c>
      <c r="O6" s="68" t="e">
        <f>IF(Facilitator!$C$4&gt;2,$N$6+$F$6,NA())</f>
        <v>#N/A</v>
      </c>
      <c r="P6" s="67" t="e">
        <f>IF(Facilitator!$C$4&gt;0,$O6+$G6,NA())</f>
        <v>#N/A</v>
      </c>
      <c r="Q6" s="67" t="e">
        <f>IF(Facilitator!$C$4&gt;0,$P6+$H6,NA())</f>
        <v>#N/A</v>
      </c>
    </row>
    <row r="7" spans="1:22" x14ac:dyDescent="0.25">
      <c r="A7" s="13" t="str">
        <f>Facilitator!C8</f>
        <v>Community</v>
      </c>
      <c r="B7" s="22">
        <v>0</v>
      </c>
      <c r="C7" s="34" t="e">
        <f>'Set up'!$C5*Facilitator!$C29</f>
        <v>#N/A</v>
      </c>
      <c r="D7" s="34" t="e">
        <f>'Set up'!$C5*Facilitator!D29</f>
        <v>#N/A</v>
      </c>
      <c r="E7" s="34" t="e">
        <f>'Set up'!$C5*Facilitator!E29</f>
        <v>#N/A</v>
      </c>
      <c r="F7" s="34" t="e">
        <f>'Set up'!$C5*(Facilitator!$F29)+Facilitator!$B64</f>
        <v>#N/A</v>
      </c>
      <c r="G7" s="34" t="e">
        <f>'Set up'!$C5*(Facilitator!$G29)+Facilitator!$E64</f>
        <v>#N/A</v>
      </c>
      <c r="H7" s="34" t="e">
        <f>'Set up'!$C5*(Facilitator!$H29)+Facilitator!$H64</f>
        <v>#N/A</v>
      </c>
      <c r="J7" s="13" t="str">
        <f>Facilitator!$C8</f>
        <v>Community</v>
      </c>
      <c r="K7" s="58">
        <v>100</v>
      </c>
      <c r="L7" s="67" t="e">
        <f>IF(Facilitator!$C$4&gt;3,$C7+K7,NA())</f>
        <v>#N/A</v>
      </c>
      <c r="M7" s="67" t="e">
        <f>IF(Facilitator!$C$4&gt;3,$D$7+$L$7,NA())</f>
        <v>#N/A</v>
      </c>
      <c r="N7" s="67" t="e">
        <f>IF(Facilitator!$C$4&gt;3,$M$7+$E$7,NA())</f>
        <v>#N/A</v>
      </c>
      <c r="O7" s="67" t="e">
        <f>IF(Facilitator!$C$4&gt;3,$N$7+$F$7,NA())</f>
        <v>#N/A</v>
      </c>
      <c r="P7" s="67" t="e">
        <f>IF(Facilitator!$C$4&gt;0,$O7+$G7,NA())</f>
        <v>#N/A</v>
      </c>
      <c r="Q7" s="67" t="e">
        <f>IF(Facilitator!$C$4&gt;0,$P7+$H7,NA())</f>
        <v>#N/A</v>
      </c>
    </row>
    <row r="8" spans="1:22" x14ac:dyDescent="0.25">
      <c r="A8" s="13" t="str">
        <f>Facilitator!C9</f>
        <v>Rural</v>
      </c>
      <c r="B8" s="22">
        <v>0</v>
      </c>
      <c r="C8" s="34" t="e">
        <f>'Set up'!$C6*Facilitator!$C30</f>
        <v>#N/A</v>
      </c>
      <c r="D8" s="34" t="e">
        <f>'Set up'!$C6*Facilitator!D30</f>
        <v>#N/A</v>
      </c>
      <c r="E8" s="34" t="e">
        <f>'Set up'!$C6*Facilitator!E30</f>
        <v>#N/A</v>
      </c>
      <c r="F8" s="34" t="e">
        <f>'Set up'!$C6*(Facilitator!$F30)+Facilitator!$B65</f>
        <v>#N/A</v>
      </c>
      <c r="G8" s="34" t="e">
        <f>'Set up'!$C6*(Facilitator!$G30)+Facilitator!$E65</f>
        <v>#N/A</v>
      </c>
      <c r="H8" s="34" t="e">
        <f>'Set up'!$C6*(Facilitator!$H30)+Facilitator!$H65</f>
        <v>#N/A</v>
      </c>
      <c r="J8" s="13" t="str">
        <f>Facilitator!$C9</f>
        <v>Rural</v>
      </c>
      <c r="K8" s="58">
        <v>50</v>
      </c>
      <c r="L8" s="67" t="e">
        <f>IF(Facilitator!$C$4&gt;4,$C8+K8,NA())</f>
        <v>#N/A</v>
      </c>
      <c r="M8" s="67" t="e">
        <f>IF(Facilitator!$C$4&gt;4,$D$8+$L$8,NA())</f>
        <v>#N/A</v>
      </c>
      <c r="N8" s="67" t="e">
        <f>IF(Facilitator!$C$4&gt;4,$M$8+$E$8,NA())</f>
        <v>#N/A</v>
      </c>
      <c r="O8" s="67" t="e">
        <f>IF(Facilitator!$C$4&gt;4,$N$8+$F$8,NA())</f>
        <v>#N/A</v>
      </c>
      <c r="P8" s="67" t="e">
        <f>IF(Facilitator!$C$4&gt;0,$O8+$G8,NA())</f>
        <v>#N/A</v>
      </c>
      <c r="Q8" s="67" t="e">
        <f>IF(Facilitator!$C$4&gt;0,$P8+$H8,NA())</f>
        <v>#N/A</v>
      </c>
    </row>
    <row r="9" spans="1:22" x14ac:dyDescent="0.25">
      <c r="A9" s="13" t="str">
        <f>Facilitator!C10</f>
        <v>Urban</v>
      </c>
      <c r="B9" s="22">
        <v>0</v>
      </c>
      <c r="C9" s="34" t="e">
        <f>'Set up'!$C7*Facilitator!$C31</f>
        <v>#N/A</v>
      </c>
      <c r="D9" s="34" t="e">
        <f>'Set up'!$C7*Facilitator!D31</f>
        <v>#N/A</v>
      </c>
      <c r="E9" s="34" t="e">
        <f>'Set up'!$C7*Facilitator!E31</f>
        <v>#N/A</v>
      </c>
      <c r="F9" s="34" t="e">
        <f>'Set up'!$C7*(Facilitator!$F31)+Facilitator!$B66</f>
        <v>#N/A</v>
      </c>
      <c r="G9" s="34" t="e">
        <f>'Set up'!$C7*(Facilitator!$G31)+Facilitator!$E66</f>
        <v>#N/A</v>
      </c>
      <c r="H9" s="34" t="e">
        <f>'Set up'!$C7*(Facilitator!$H31)+Facilitator!$H66</f>
        <v>#N/A</v>
      </c>
      <c r="J9" s="13" t="str">
        <f>Facilitator!$C10</f>
        <v>Urban</v>
      </c>
      <c r="K9" s="58">
        <v>300</v>
      </c>
      <c r="L9" s="67" t="e">
        <f>IF(Facilitator!$C$4&gt;5,$C9+K9,NA())</f>
        <v>#N/A</v>
      </c>
      <c r="M9" s="67" t="e">
        <f>IF(Facilitator!$C$4&gt;5,$D$9+L9,NA())</f>
        <v>#N/A</v>
      </c>
      <c r="N9" s="67" t="e">
        <f>IF(Facilitator!$C$4&gt;5,$M$9+$E$9,NA())</f>
        <v>#N/A</v>
      </c>
      <c r="O9" s="67" t="e">
        <f>IF(Facilitator!$C$4&gt;5,$N$9+$F$9,NA())</f>
        <v>#N/A</v>
      </c>
      <c r="P9" s="67" t="e">
        <f>IF(Facilitator!$C$4&gt;0,$O9+$G9,NA())</f>
        <v>#N/A</v>
      </c>
      <c r="Q9" s="67" t="e">
        <f>IF(Facilitator!$C$4&gt;0,$P9+$H9,NA())</f>
        <v>#N/A</v>
      </c>
    </row>
    <row r="10" spans="1:22" x14ac:dyDescent="0.25">
      <c r="A10" s="11"/>
      <c r="B10" s="11"/>
      <c r="I10" s="11"/>
      <c r="J10" s="11"/>
      <c r="K10" s="11"/>
      <c r="L10" s="11"/>
      <c r="M10" s="11"/>
      <c r="N10" s="11"/>
    </row>
    <row r="11" spans="1:22" ht="17.100000000000001" customHeight="1" x14ac:dyDescent="0.25">
      <c r="A11" s="11"/>
      <c r="B11" s="11"/>
      <c r="C11" s="11"/>
      <c r="D11" s="11"/>
      <c r="E11" s="11"/>
    </row>
    <row r="12" spans="1:22" ht="17.100000000000001" customHeight="1" x14ac:dyDescent="0.25">
      <c r="B12" s="111" t="s">
        <v>54</v>
      </c>
      <c r="C12" s="111"/>
      <c r="D12" s="111"/>
      <c r="E12" s="111"/>
      <c r="F12" s="111"/>
      <c r="G12" s="111"/>
      <c r="H12" s="111"/>
      <c r="K12" s="111" t="s">
        <v>23</v>
      </c>
      <c r="L12" s="111"/>
      <c r="M12" s="111"/>
      <c r="N12" s="111"/>
      <c r="O12" s="111"/>
      <c r="P12" s="111"/>
      <c r="Q12" s="111"/>
    </row>
    <row r="13" spans="1:22" x14ac:dyDescent="0.25">
      <c r="A13" s="11"/>
      <c r="B13" s="112" t="s">
        <v>5</v>
      </c>
      <c r="C13" s="112"/>
      <c r="D13" s="112" t="s">
        <v>29</v>
      </c>
      <c r="E13" s="112"/>
      <c r="F13" s="112" t="s">
        <v>30</v>
      </c>
      <c r="G13" s="112"/>
      <c r="J13" s="11"/>
      <c r="K13" s="14" t="s">
        <v>25</v>
      </c>
      <c r="L13" s="14" t="s">
        <v>2</v>
      </c>
      <c r="M13" s="14" t="s">
        <v>24</v>
      </c>
      <c r="N13" s="14" t="s">
        <v>11</v>
      </c>
      <c r="O13" s="14" t="s">
        <v>5</v>
      </c>
      <c r="P13" s="14" t="s">
        <v>29</v>
      </c>
      <c r="Q13" s="14" t="s">
        <v>30</v>
      </c>
    </row>
    <row r="14" spans="1:22" ht="30.75" thickBot="1" x14ac:dyDescent="0.3">
      <c r="A14" s="1" t="s">
        <v>10</v>
      </c>
      <c r="B14" s="35" t="s">
        <v>19</v>
      </c>
      <c r="C14" s="36" t="s">
        <v>20</v>
      </c>
      <c r="D14" s="35" t="s">
        <v>19</v>
      </c>
      <c r="E14" s="36" t="s">
        <v>20</v>
      </c>
      <c r="F14" s="35" t="s">
        <v>19</v>
      </c>
      <c r="G14" s="36" t="s">
        <v>20</v>
      </c>
      <c r="J14" s="11" t="s">
        <v>25</v>
      </c>
      <c r="K14" s="2">
        <f>'Set up'!$G$2</f>
        <v>350</v>
      </c>
      <c r="L14" s="2">
        <f>$K$16+$K$17</f>
        <v>350</v>
      </c>
      <c r="M14" s="2" t="e">
        <f>IF(Facilitator!D32&gt;0,$L$16+$L$17,NA())</f>
        <v>#N/A</v>
      </c>
      <c r="N14" s="2" t="e">
        <f>IF(Facilitator!E32&gt;0,$M$16+$M$17,NA())</f>
        <v>#N/A</v>
      </c>
      <c r="O14" s="2" t="e">
        <f>IF(Facilitator!F32&gt;0,$N$16+$N$17,NA())</f>
        <v>#N/A</v>
      </c>
      <c r="P14" s="2" t="e">
        <f>IF(Facilitator!G32&gt;0,O16+O17,NA())</f>
        <v>#N/A</v>
      </c>
      <c r="Q14" s="2" t="e">
        <f>IF(Facilitator!H32&gt;0,P16+P17,NA())</f>
        <v>#N/A</v>
      </c>
    </row>
    <row r="15" spans="1:22" ht="15.75" thickBot="1" x14ac:dyDescent="0.3">
      <c r="A15" s="13" t="str">
        <f>Facilitator!$C5</f>
        <v>Alfalfa</v>
      </c>
      <c r="B15" s="31" t="e">
        <f>IF(Facilitator!F$22=0,NA(),ROUND('Set up'!$H$2*AVERAGE(Facilitator!C14/Facilitator!C$20,Facilitator!D14/Facilitator!D$20),0))</f>
        <v>#N/A</v>
      </c>
      <c r="C15" s="37" t="e">
        <f>$B$15+Facilitator!$C$61</f>
        <v>#N/A</v>
      </c>
      <c r="D15" s="31">
        <f>IF(Facilitator!$G$22=1, ROUND('Set up'!$H$2*(AVERAGE(Facilitator!$C14/Facilitator!$C$20,Facilitator!$D14/Facilitator!$D$20)),0),IF(Facilitator!G$22=3,ROUND('Set up'!$H$2/Facilitator!$C$4,0),Facilitator!$G14))</f>
        <v>0</v>
      </c>
      <c r="E15" s="37">
        <f>$D15+Facilitator!$F61</f>
        <v>0</v>
      </c>
      <c r="F15" s="31">
        <f>IF(Facilitator!$H$22=1, ROUNDDOWN('Set up'!$H$2*(AVERAGE(Facilitator!$C14/Facilitator!$C$20,Facilitator!$D14/Facilitator!$D$20)),0),IF(Facilitator!$H$22=3,ROUND('Set up'!$H$2/Facilitator!$C$4,0),Facilitator!$H$14))</f>
        <v>0</v>
      </c>
      <c r="G15" s="37">
        <f>$F15+Facilitator!$I61</f>
        <v>0</v>
      </c>
      <c r="J15" s="11" t="s">
        <v>26</v>
      </c>
      <c r="K15" s="2"/>
      <c r="L15" s="2" t="e">
        <f>Facilitator!$C$32-Facilitator!$I$20</f>
        <v>#N/A</v>
      </c>
      <c r="M15" s="2" t="e">
        <f>Facilitator!$D$32-Facilitator!$J$20</f>
        <v>#N/A</v>
      </c>
      <c r="N15" s="2" t="e">
        <f>Facilitator!$E$32-Facilitator!$K$20</f>
        <v>#N/A</v>
      </c>
      <c r="O15" s="2" t="e">
        <f>Facilitator!$F$32-Facilitator!$L$20</f>
        <v>#N/A</v>
      </c>
      <c r="P15" s="2" t="e">
        <f>Facilitator!G32-Facilitator!$M$20</f>
        <v>#N/A</v>
      </c>
      <c r="Q15" s="2" t="e">
        <f>Facilitator!H32-Facilitator!$N$20</f>
        <v>#N/A</v>
      </c>
    </row>
    <row r="16" spans="1:22" ht="15.75" thickBot="1" x14ac:dyDescent="0.3">
      <c r="A16" s="13" t="str">
        <f>Facilitator!$C6</f>
        <v>Almond</v>
      </c>
      <c r="B16" s="31" t="e">
        <f>IF(Facilitator!F$22=0,NA(),ROUND('Set up'!$H$2*AVERAGE(Facilitator!C15/Facilitator!C$20,Facilitator!D15/Facilitator!D$20),0))</f>
        <v>#N/A</v>
      </c>
      <c r="C16" s="38" t="e">
        <f>$B$16+Facilitator!$C$62</f>
        <v>#N/A</v>
      </c>
      <c r="D16" s="31">
        <f>IF(Facilitator!$G$22=1, ROUND('Set up'!$H$2*(AVERAGE(Facilitator!$C15/Facilitator!$C$20,Facilitator!$D15/Facilitator!$D$20)),0),IF(Facilitator!G$22=3,ROUND('Set up'!$H$2/Facilitator!$C$4,0),Facilitator!$G15))</f>
        <v>0</v>
      </c>
      <c r="E16" s="37">
        <f>$D16+Facilitator!$F62</f>
        <v>0</v>
      </c>
      <c r="F16" s="31">
        <f>IF(Facilitator!$H$22=1, ROUNDDOWN('Set up'!$H$2*(AVERAGE(Facilitator!$C15/Facilitator!$C$20,Facilitator!$D15/Facilitator!$D$20)),0),IF(Facilitator!$H$22=3,ROUND('Set up'!$H$2/Facilitator!$C$4,0),Facilitator!$H$14))</f>
        <v>0</v>
      </c>
      <c r="G16" s="37">
        <f>$F16+Facilitator!$I62</f>
        <v>0</v>
      </c>
      <c r="J16" s="11" t="s">
        <v>27</v>
      </c>
      <c r="K16" s="2">
        <f>IF($K$14-$K$15&gt;0,$K$14-$K$15,0)</f>
        <v>350</v>
      </c>
      <c r="L16" s="2" t="e">
        <f>IF($L$14-$L$15&gt;0,$L$14-$L$15,0)</f>
        <v>#N/A</v>
      </c>
      <c r="M16" s="2" t="e">
        <f>IF($M$14-$M$15&gt;0,$M$14-$M$15,0)</f>
        <v>#N/A</v>
      </c>
      <c r="N16" s="2" t="e">
        <f>IF($N$14-$N$15&gt;0,$N$14-$N$15,0)</f>
        <v>#N/A</v>
      </c>
      <c r="O16" s="2" t="e">
        <f>IF($O$14-$O$15&gt;0,$O$14-$O$15,0)</f>
        <v>#N/A</v>
      </c>
      <c r="P16" s="2" t="e">
        <f>IF($P$14-$P$15&gt;0,$P$14-$P$15,0)</f>
        <v>#N/A</v>
      </c>
      <c r="Q16" s="2" t="e">
        <f>IF($Q$14-$Q$15&gt;0,$Q$14-$Q$15,0)</f>
        <v>#N/A</v>
      </c>
    </row>
    <row r="17" spans="1:17" ht="15.75" thickBot="1" x14ac:dyDescent="0.3">
      <c r="A17" s="13" t="str">
        <f>Facilitator!$C7</f>
        <v>Broccoli</v>
      </c>
      <c r="B17" s="31" t="e">
        <f>IF(Facilitator!F$22=0,NA(),ROUND('Set up'!$H$2*AVERAGE(Facilitator!C16/Facilitator!C$20,Facilitator!D16/Facilitator!D$20),0))</f>
        <v>#N/A</v>
      </c>
      <c r="C17" s="38" t="e">
        <f>$B$17+Facilitator!$C$63</f>
        <v>#N/A</v>
      </c>
      <c r="D17" s="31">
        <f>IF(Facilitator!$G$22=1, ROUND('Set up'!$H$2*(AVERAGE(Facilitator!$C16/Facilitator!$C$20,Facilitator!$D16/Facilitator!$D$20)),0),IF(Facilitator!G$22=3,ROUND('Set up'!$H$2/Facilitator!$C$4,0),Facilitator!$G16))</f>
        <v>0</v>
      </c>
      <c r="E17" s="37">
        <f>$D17+Facilitator!$F63</f>
        <v>0</v>
      </c>
      <c r="F17" s="31">
        <f>IF(Facilitator!$H$22=1, ROUNDDOWN('Set up'!$H$2*(AVERAGE(Facilitator!$C16/Facilitator!$C$20,Facilitator!$D16/Facilitator!$D$20)),0),IF(Facilitator!$H$22=3,ROUND('Set up'!$H$2/Facilitator!$C$4,0),Facilitator!$H$14))</f>
        <v>0</v>
      </c>
      <c r="G17" s="37">
        <f>$F17+Facilitator!$I63</f>
        <v>0</v>
      </c>
      <c r="J17" s="11" t="s">
        <v>13</v>
      </c>
      <c r="K17" s="2"/>
      <c r="L17" s="2" t="e">
        <f>IF(Facilitator!$C$32=0,0,'Set up'!$H$2)</f>
        <v>#N/A</v>
      </c>
      <c r="M17" s="2" t="e">
        <f>IF(Facilitator!$D$32=0,0,'Set up'!$H$2)</f>
        <v>#N/A</v>
      </c>
      <c r="N17" s="2" t="e">
        <f>IF(Facilitator!$E$32=0,0,'Set up'!$H$2)</f>
        <v>#N/A</v>
      </c>
      <c r="O17" s="2" t="e">
        <f>IF(Facilitator!F$32=0,0,'Set up'!$H$2)</f>
        <v>#N/A</v>
      </c>
      <c r="P17" s="2" t="e">
        <f>IF(Facilitator!G$32=0,0,'Set up'!$H$2)</f>
        <v>#N/A</v>
      </c>
      <c r="Q17" s="2" t="e">
        <f>IF(Facilitator!H$32=0,0,'Set up'!$H$2)</f>
        <v>#N/A</v>
      </c>
    </row>
    <row r="18" spans="1:17" ht="15.75" thickBot="1" x14ac:dyDescent="0.3">
      <c r="A18" s="13" t="str">
        <f>Facilitator!$C8</f>
        <v>Community</v>
      </c>
      <c r="B18" s="31" t="e">
        <f>IF(Facilitator!F$22=0,NA(),ROUND('Set up'!$H$2*AVERAGE(Facilitator!C17/Facilitator!C$20,Facilitator!D17/Facilitator!D$20),0))</f>
        <v>#N/A</v>
      </c>
      <c r="C18" s="38" t="e">
        <f>$B$18+Facilitator!$C$64</f>
        <v>#N/A</v>
      </c>
      <c r="D18" s="31">
        <f>IF(Facilitator!$G$22=1, ROUND('Set up'!$H$2*(AVERAGE(Facilitator!$C17/Facilitator!$C$20,Facilitator!$D17/Facilitator!$D$20)),0),IF(Facilitator!G$22=3,ROUND('Set up'!$H$2/Facilitator!$C$4,0),Facilitator!$G17))</f>
        <v>0</v>
      </c>
      <c r="E18" s="37">
        <f>$D18+Facilitator!$F64</f>
        <v>0</v>
      </c>
      <c r="F18" s="31">
        <f>IF(Facilitator!$H$22=1, ROUNDDOWN('Set up'!$H$2*(AVERAGE(Facilitator!$C17/Facilitator!$C$20,Facilitator!$D17/Facilitator!$D$20)),0),IF(Facilitator!$H$22=3,ROUND('Set up'!$H$2/Facilitator!$C$4,0),Facilitator!$H$14))</f>
        <v>0</v>
      </c>
      <c r="G18" s="37">
        <f>$F18+Facilitator!$I64</f>
        <v>0</v>
      </c>
      <c r="J18" s="11" t="s">
        <v>40</v>
      </c>
      <c r="K18" s="2">
        <f>'Set up'!$G$2</f>
        <v>350</v>
      </c>
      <c r="L18" s="2">
        <f>'Set up'!$G$2</f>
        <v>350</v>
      </c>
      <c r="M18" s="2">
        <f>'Set up'!$G$2</f>
        <v>350</v>
      </c>
      <c r="N18" s="2">
        <f>'Set up'!$G$2</f>
        <v>350</v>
      </c>
      <c r="O18" s="2">
        <f>'Set up'!$G$2</f>
        <v>350</v>
      </c>
      <c r="P18" s="2">
        <f>'Set up'!$G$2</f>
        <v>350</v>
      </c>
      <c r="Q18" s="2">
        <f>'Set up'!$G$2</f>
        <v>350</v>
      </c>
    </row>
    <row r="19" spans="1:17" ht="15.75" thickBot="1" x14ac:dyDescent="0.3">
      <c r="A19" s="13" t="str">
        <f>Facilitator!$C9</f>
        <v>Rural</v>
      </c>
      <c r="B19" s="31" t="e">
        <f>IF(Facilitator!F$22=0,NA(),ROUND('Set up'!$H$2*AVERAGE(Facilitator!C18/Facilitator!C$20,Facilitator!D18/Facilitator!D$20),0))</f>
        <v>#N/A</v>
      </c>
      <c r="C19" s="38" t="e">
        <f>$B$19+Facilitator!$C$65</f>
        <v>#N/A</v>
      </c>
      <c r="D19" s="31">
        <f>IF(Facilitator!$G$22=1, ROUND('Set up'!$H$2*(AVERAGE(Facilitator!$C18/Facilitator!$C$20,Facilitator!$D18/Facilitator!$D$20)),0),IF(Facilitator!G$22=3,ROUND('Set up'!$H$2/Facilitator!$C$4,0),Facilitator!$G18))</f>
        <v>0</v>
      </c>
      <c r="E19" s="37">
        <f>$D19+Facilitator!$F65</f>
        <v>0</v>
      </c>
      <c r="F19" s="31">
        <f>IF(Facilitator!$H$22=1, ROUNDDOWN('Set up'!$H$2*(AVERAGE(Facilitator!$C18/Facilitator!$C$20,Facilitator!$D18/Facilitator!$D$20)),0),IF(Facilitator!$H$22=3,ROUND('Set up'!$H$2/Facilitator!$C$4,0),Facilitator!$H$14))</f>
        <v>0</v>
      </c>
      <c r="G19" s="37">
        <f>$F19+Facilitator!$I65</f>
        <v>0</v>
      </c>
      <c r="J19" s="11" t="s">
        <v>31</v>
      </c>
      <c r="K19" s="2" t="e">
        <f>IF(Facilitator!$D$32&gt;0,K14,NA())</f>
        <v>#N/A</v>
      </c>
      <c r="L19" s="2" t="e">
        <f>IF(K19-Facilitator!B76+'Set up'!$H$2&gt;0,K19-Facilitator!B76+'Set up'!$H$2,0)</f>
        <v>#N/A</v>
      </c>
      <c r="M19" s="2" t="e">
        <f>IF(L19-Facilitator!C76+'Set up'!$H$2&gt;0,L19-Facilitator!C76+'Set up'!$H$2,0)</f>
        <v>#N/A</v>
      </c>
      <c r="N19" s="2" t="e">
        <f>IF(M19-Facilitator!D76+'Set up'!$H$2&gt;0,M19-Facilitator!D76+'Set up'!$H$2,0)</f>
        <v>#N/A</v>
      </c>
      <c r="O19" s="2" t="e">
        <f>IF(N19-Facilitator!E76+'Set up'!$H$2&gt;0,N19-Facilitator!E76+'Set up'!$H$2,0)</f>
        <v>#N/A</v>
      </c>
      <c r="P19" s="2" t="e">
        <f>IF(O19-Facilitator!F76+'Set up'!$H$2&gt;0,O19-Facilitator!F76+'Set up'!$H$2,0)</f>
        <v>#N/A</v>
      </c>
      <c r="Q19" s="2" t="e">
        <f>IF(P19-Facilitator!G76+'Set up'!$H$2&gt;0,P19-Facilitator!G76+'Set up'!$H$2,0)</f>
        <v>#N/A</v>
      </c>
    </row>
    <row r="20" spans="1:17" ht="15.75" thickBot="1" x14ac:dyDescent="0.3">
      <c r="A20" s="13" t="str">
        <f>Facilitator!$C10</f>
        <v>Urban</v>
      </c>
      <c r="B20" s="31" t="e">
        <f>IF(Facilitator!F$22=0,NA(),ROUND('Set up'!$H$2*AVERAGE(Facilitator!C19/Facilitator!C$20,Facilitator!D19/Facilitator!D$20),0))</f>
        <v>#N/A</v>
      </c>
      <c r="C20" s="39" t="e">
        <f>$B$20+Facilitator!$C$66</f>
        <v>#N/A</v>
      </c>
      <c r="D20" s="31">
        <f>IF(Facilitator!$G$22=1, ROUND('Set up'!$H$2*(AVERAGE(Facilitator!$C19/Facilitator!$C$20,Facilitator!$D19/Facilitator!$D$20)),0),IF(Facilitator!G$22=3,ROUND('Set up'!$H$2/Facilitator!$C$4,0),Facilitator!$G19))</f>
        <v>0</v>
      </c>
      <c r="E20" s="37">
        <f>$D20+Facilitator!$F66</f>
        <v>0</v>
      </c>
      <c r="F20" s="31">
        <f>IF(Facilitator!$H$22=1, ROUNDDOWN('Set up'!$H$2*(AVERAGE(Facilitator!$C19/Facilitator!$C$20,Facilitator!$D19/Facilitator!$D$20)),0),IF(Facilitator!$H$22=3,ROUND('Set up'!$H$2/Facilitator!$C$4,0),Facilitator!$H$14))</f>
        <v>0</v>
      </c>
      <c r="G20" s="37">
        <f>$F20+Facilitator!$I66</f>
        <v>0</v>
      </c>
      <c r="I20" s="11"/>
      <c r="J20" t="s">
        <v>76</v>
      </c>
      <c r="L20" t="e">
        <f>IF(Facilitator!C32&gt;0,Facilitator!I20,NA())</f>
        <v>#N/A</v>
      </c>
      <c r="M20" s="11" t="e">
        <f>IF(Facilitator!D32&gt;0,Facilitator!J20,NA())</f>
        <v>#N/A</v>
      </c>
      <c r="N20" s="11" t="e">
        <f>IF(Facilitator!E32&gt;0,Facilitator!K20,NA())</f>
        <v>#N/A</v>
      </c>
      <c r="O20" s="11" t="e">
        <f>IF(Facilitator!F32&gt;0,Facilitator!L20,NA())</f>
        <v>#N/A</v>
      </c>
      <c r="P20" s="11" t="e">
        <f>IF(Facilitator!G32&gt;0,Facilitator!M20,NA())</f>
        <v>#N/A</v>
      </c>
      <c r="Q20" s="11" t="e">
        <f>IF(Facilitator!H32&gt;0,Facilitator!N20,NA())</f>
        <v>#N/A</v>
      </c>
    </row>
    <row r="21" spans="1:17" x14ac:dyDescent="0.25">
      <c r="B21" t="e">
        <f>SUM(B15:B20)</f>
        <v>#N/A</v>
      </c>
      <c r="D21" s="11">
        <f>SUM(D15:D20)</f>
        <v>0</v>
      </c>
      <c r="E21" s="11"/>
      <c r="F21" s="11">
        <f>SUM(F15:F20)</f>
        <v>0</v>
      </c>
      <c r="I21" s="11"/>
      <c r="J21" s="11"/>
      <c r="P21" s="11"/>
    </row>
    <row r="22" spans="1:17" x14ac:dyDescent="0.25">
      <c r="A22" s="11"/>
      <c r="B22" s="11"/>
      <c r="C22" s="11"/>
      <c r="D22" s="11"/>
      <c r="I22" s="11"/>
      <c r="J22" s="11"/>
      <c r="L22">
        <v>1</v>
      </c>
      <c r="M22">
        <v>2</v>
      </c>
      <c r="N22">
        <v>3</v>
      </c>
      <c r="O22">
        <v>4</v>
      </c>
      <c r="P22" s="11">
        <v>5</v>
      </c>
      <c r="Q22">
        <v>6</v>
      </c>
    </row>
    <row r="23" spans="1:17" x14ac:dyDescent="0.25">
      <c r="A23" s="11"/>
      <c r="B23" s="111" t="s">
        <v>55</v>
      </c>
      <c r="C23" s="111"/>
      <c r="D23" s="111"/>
      <c r="E23" s="111"/>
      <c r="F23" s="111"/>
      <c r="G23" s="111"/>
      <c r="H23" s="111"/>
      <c r="K23" s="111" t="s">
        <v>56</v>
      </c>
      <c r="L23" s="111"/>
      <c r="M23" s="111"/>
      <c r="N23" s="111"/>
      <c r="O23" s="111"/>
      <c r="P23" s="111"/>
      <c r="Q23" s="111"/>
    </row>
    <row r="24" spans="1:17" x14ac:dyDescent="0.25">
      <c r="A24" s="1" t="s">
        <v>10</v>
      </c>
      <c r="B24" s="13" t="s">
        <v>25</v>
      </c>
      <c r="C24" s="16" t="s">
        <v>2</v>
      </c>
      <c r="D24" s="16" t="s">
        <v>3</v>
      </c>
      <c r="E24" s="16" t="s">
        <v>4</v>
      </c>
      <c r="F24" s="16" t="s">
        <v>5</v>
      </c>
      <c r="G24" s="16" t="s">
        <v>29</v>
      </c>
      <c r="H24" s="16" t="s">
        <v>30</v>
      </c>
      <c r="J24" s="1" t="s">
        <v>10</v>
      </c>
      <c r="K24" s="14" t="s">
        <v>25</v>
      </c>
      <c r="L24" s="14" t="s">
        <v>2</v>
      </c>
      <c r="M24" s="14" t="s">
        <v>24</v>
      </c>
      <c r="N24" s="14" t="s">
        <v>11</v>
      </c>
      <c r="O24" s="14" t="s">
        <v>5</v>
      </c>
      <c r="P24" s="14" t="s">
        <v>29</v>
      </c>
      <c r="Q24" s="14" t="s">
        <v>30</v>
      </c>
    </row>
    <row r="25" spans="1:17" x14ac:dyDescent="0.25">
      <c r="A25" s="13" t="str">
        <f>Facilitator!$C5</f>
        <v>Alfalfa</v>
      </c>
      <c r="B25" s="21">
        <v>0</v>
      </c>
      <c r="C25" s="2" t="e">
        <f>Facilitator!C26</f>
        <v>#N/A</v>
      </c>
      <c r="D25" s="2" t="e">
        <f>C25+Facilitator!D26</f>
        <v>#N/A</v>
      </c>
      <c r="E25" s="2" t="e">
        <f>D25+Facilitator!E26</f>
        <v>#N/A</v>
      </c>
      <c r="F25" s="2" t="e">
        <f>E25+Facilitator!F26</f>
        <v>#N/A</v>
      </c>
      <c r="G25" s="2" t="e">
        <f>F25+Facilitator!G26</f>
        <v>#N/A</v>
      </c>
      <c r="H25" s="2" t="e">
        <f>G25+Facilitator!H26</f>
        <v>#N/A</v>
      </c>
      <c r="J25" s="13" t="str">
        <f>Facilitator!$C5</f>
        <v>Alfalfa</v>
      </c>
      <c r="K25" s="2">
        <v>0</v>
      </c>
      <c r="L25" s="40" t="e">
        <f>Facilitator!C26/'Set up'!$D2</f>
        <v>#N/A</v>
      </c>
      <c r="M25" s="40" t="e">
        <f>Facilitator!D26/'Set up'!$D2</f>
        <v>#N/A</v>
      </c>
      <c r="N25" s="40" t="e">
        <f>Facilitator!E26/'Set up'!$D2</f>
        <v>#N/A</v>
      </c>
      <c r="O25" s="40" t="e">
        <f>Facilitator!F26/'Set up'!$D2</f>
        <v>#N/A</v>
      </c>
      <c r="P25" s="40" t="e">
        <f>Facilitator!G26/'Set up'!$D2</f>
        <v>#N/A</v>
      </c>
      <c r="Q25" s="40" t="e">
        <f>Facilitator!H26/'Set up'!$D2</f>
        <v>#N/A</v>
      </c>
    </row>
    <row r="26" spans="1:17" x14ac:dyDescent="0.25">
      <c r="A26" s="13" t="str">
        <f>Facilitator!$C6</f>
        <v>Almond</v>
      </c>
      <c r="B26" s="21">
        <v>0</v>
      </c>
      <c r="C26" s="2" t="e">
        <f>Facilitator!C27</f>
        <v>#N/A</v>
      </c>
      <c r="D26" s="2" t="e">
        <f>C26+Facilitator!D27</f>
        <v>#N/A</v>
      </c>
      <c r="E26" s="2" t="e">
        <f>D26+Facilitator!E27</f>
        <v>#N/A</v>
      </c>
      <c r="F26" s="2" t="e">
        <f>E26+Facilitator!F27</f>
        <v>#N/A</v>
      </c>
      <c r="G26" s="2" t="e">
        <f>F26+Facilitator!G27</f>
        <v>#N/A</v>
      </c>
      <c r="H26" s="2" t="e">
        <f>G26+Facilitator!H27</f>
        <v>#N/A</v>
      </c>
      <c r="J26" s="13" t="str">
        <f>Facilitator!$C6</f>
        <v>Almond</v>
      </c>
      <c r="K26" s="2">
        <v>0</v>
      </c>
      <c r="L26" s="40" t="e">
        <f>Facilitator!C27/'Set up'!$D3</f>
        <v>#N/A</v>
      </c>
      <c r="M26" s="40" t="e">
        <f>Facilitator!D27/'Set up'!$D3</f>
        <v>#N/A</v>
      </c>
      <c r="N26" s="40" t="e">
        <f>Facilitator!E27/'Set up'!$D3</f>
        <v>#N/A</v>
      </c>
      <c r="O26" s="40" t="e">
        <f>Facilitator!F27/'Set up'!$D3</f>
        <v>#N/A</v>
      </c>
      <c r="P26" s="40" t="e">
        <f>Facilitator!G27/'Set up'!$D3</f>
        <v>#N/A</v>
      </c>
      <c r="Q26" s="40" t="e">
        <f>Facilitator!H27/'Set up'!$D3</f>
        <v>#N/A</v>
      </c>
    </row>
    <row r="27" spans="1:17" x14ac:dyDescent="0.25">
      <c r="A27" s="13" t="str">
        <f>Facilitator!$C7</f>
        <v>Broccoli</v>
      </c>
      <c r="B27" s="21">
        <v>0</v>
      </c>
      <c r="C27" s="2" t="e">
        <f>Facilitator!C28</f>
        <v>#N/A</v>
      </c>
      <c r="D27" s="2" t="e">
        <f>C27+Facilitator!D28</f>
        <v>#N/A</v>
      </c>
      <c r="E27" s="2" t="e">
        <f>D27+Facilitator!E28</f>
        <v>#N/A</v>
      </c>
      <c r="F27" s="2" t="e">
        <f>E27+Facilitator!F28</f>
        <v>#N/A</v>
      </c>
      <c r="G27" s="2" t="e">
        <f>F27+Facilitator!G28</f>
        <v>#N/A</v>
      </c>
      <c r="H27" s="2" t="e">
        <f>G27+Facilitator!H28</f>
        <v>#N/A</v>
      </c>
      <c r="J27" s="13" t="str">
        <f>Facilitator!$C7</f>
        <v>Broccoli</v>
      </c>
      <c r="K27" s="2">
        <v>0</v>
      </c>
      <c r="L27" s="40" t="e">
        <f>Facilitator!C28/'Set up'!$D4</f>
        <v>#N/A</v>
      </c>
      <c r="M27" s="40" t="e">
        <f>Facilitator!D28/'Set up'!$D4</f>
        <v>#N/A</v>
      </c>
      <c r="N27" s="40" t="e">
        <f>Facilitator!E28/'Set up'!$D4</f>
        <v>#N/A</v>
      </c>
      <c r="O27" s="40" t="e">
        <f>Facilitator!F28/'Set up'!$D4</f>
        <v>#N/A</v>
      </c>
      <c r="P27" s="40" t="e">
        <f>Facilitator!G28/'Set up'!$D4</f>
        <v>#N/A</v>
      </c>
      <c r="Q27" s="40" t="e">
        <f>Facilitator!H28/'Set up'!$D4</f>
        <v>#N/A</v>
      </c>
    </row>
    <row r="28" spans="1:17" x14ac:dyDescent="0.25">
      <c r="A28" s="13" t="str">
        <f>Facilitator!$C8</f>
        <v>Community</v>
      </c>
      <c r="B28" s="21">
        <v>0</v>
      </c>
      <c r="C28" s="2" t="e">
        <f>Facilitator!C29</f>
        <v>#N/A</v>
      </c>
      <c r="D28" s="2" t="e">
        <f>C28+Facilitator!D29</f>
        <v>#N/A</v>
      </c>
      <c r="E28" s="2" t="e">
        <f>D28+Facilitator!E29</f>
        <v>#N/A</v>
      </c>
      <c r="F28" s="2" t="e">
        <f>E28+Facilitator!F29</f>
        <v>#N/A</v>
      </c>
      <c r="G28" s="2" t="e">
        <f>F28+Facilitator!G29</f>
        <v>#N/A</v>
      </c>
      <c r="H28" s="2" t="e">
        <f>G28+Facilitator!H29</f>
        <v>#N/A</v>
      </c>
      <c r="J28" s="13" t="str">
        <f>Facilitator!$C8</f>
        <v>Community</v>
      </c>
      <c r="K28" s="2">
        <v>0</v>
      </c>
      <c r="L28" s="40" t="e">
        <f>Facilitator!C29/'Set up'!$D5</f>
        <v>#N/A</v>
      </c>
      <c r="M28" s="40" t="e">
        <f>Facilitator!D29/'Set up'!$D5</f>
        <v>#N/A</v>
      </c>
      <c r="N28" s="40" t="e">
        <f>Facilitator!E29/'Set up'!$D5</f>
        <v>#N/A</v>
      </c>
      <c r="O28" s="40" t="e">
        <f>Facilitator!F29/'Set up'!$D5</f>
        <v>#N/A</v>
      </c>
      <c r="P28" s="40" t="e">
        <f>Facilitator!G29/'Set up'!$D5</f>
        <v>#N/A</v>
      </c>
      <c r="Q28" s="40" t="e">
        <f>Facilitator!H29/'Set up'!$D5</f>
        <v>#N/A</v>
      </c>
    </row>
    <row r="29" spans="1:17" x14ac:dyDescent="0.25">
      <c r="A29" s="13" t="str">
        <f>Facilitator!$C9</f>
        <v>Rural</v>
      </c>
      <c r="B29" s="21">
        <v>0</v>
      </c>
      <c r="C29" s="2" t="e">
        <f>Facilitator!C30</f>
        <v>#N/A</v>
      </c>
      <c r="D29" s="2" t="e">
        <f>C29+Facilitator!D30</f>
        <v>#N/A</v>
      </c>
      <c r="E29" s="2" t="e">
        <f>D29+Facilitator!E30</f>
        <v>#N/A</v>
      </c>
      <c r="F29" s="2" t="e">
        <f>E29+Facilitator!F30</f>
        <v>#N/A</v>
      </c>
      <c r="G29" s="2" t="e">
        <f>F29+Facilitator!G30</f>
        <v>#N/A</v>
      </c>
      <c r="H29" s="2" t="e">
        <f>G29+Facilitator!H30</f>
        <v>#N/A</v>
      </c>
      <c r="J29" s="13" t="str">
        <f>Facilitator!$C9</f>
        <v>Rural</v>
      </c>
      <c r="K29" s="2">
        <v>0</v>
      </c>
      <c r="L29" s="40" t="e">
        <f>Facilitator!C30/'Set up'!$D6</f>
        <v>#N/A</v>
      </c>
      <c r="M29" s="40" t="e">
        <f>Facilitator!D30/'Set up'!$D6</f>
        <v>#N/A</v>
      </c>
      <c r="N29" s="40" t="e">
        <f>Facilitator!E30/'Set up'!$D6</f>
        <v>#N/A</v>
      </c>
      <c r="O29" s="40" t="e">
        <f>Facilitator!F30/'Set up'!$D6</f>
        <v>#N/A</v>
      </c>
      <c r="P29" s="40" t="e">
        <f>Facilitator!G30/'Set up'!$D6</f>
        <v>#N/A</v>
      </c>
      <c r="Q29" s="40" t="e">
        <f>Facilitator!H30/'Set up'!$D6</f>
        <v>#N/A</v>
      </c>
    </row>
    <row r="30" spans="1:17" x14ac:dyDescent="0.25">
      <c r="A30" s="13" t="str">
        <f>Facilitator!$C10</f>
        <v>Urban</v>
      </c>
      <c r="B30" s="21">
        <v>0</v>
      </c>
      <c r="C30" s="2" t="e">
        <f>Facilitator!C31</f>
        <v>#N/A</v>
      </c>
      <c r="D30" s="2" t="e">
        <f>C30+Facilitator!D31</f>
        <v>#N/A</v>
      </c>
      <c r="E30" s="2" t="e">
        <f>D30+Facilitator!E31</f>
        <v>#N/A</v>
      </c>
      <c r="F30" s="2" t="e">
        <f>E30+Facilitator!F31</f>
        <v>#N/A</v>
      </c>
      <c r="G30" s="2" t="e">
        <f>F30+Facilitator!G31</f>
        <v>#N/A</v>
      </c>
      <c r="H30" s="2" t="e">
        <f>G30+Facilitator!H31</f>
        <v>#N/A</v>
      </c>
      <c r="J30" s="13" t="str">
        <f>Facilitator!$C10</f>
        <v>Urban</v>
      </c>
      <c r="K30" s="2">
        <v>0</v>
      </c>
      <c r="L30" s="40" t="e">
        <f>Facilitator!C31/'Set up'!$D7</f>
        <v>#N/A</v>
      </c>
      <c r="M30" s="40" t="e">
        <f>Facilitator!D31/'Set up'!$D7</f>
        <v>#N/A</v>
      </c>
      <c r="N30" s="40" t="e">
        <f>Facilitator!E31/'Set up'!$D7</f>
        <v>#N/A</v>
      </c>
      <c r="O30" s="40" t="e">
        <f>Facilitator!F31/'Set up'!$D7</f>
        <v>#N/A</v>
      </c>
      <c r="P30" s="40" t="e">
        <f>Facilitator!G31/'Set up'!$D7</f>
        <v>#N/A</v>
      </c>
      <c r="Q30" s="40" t="e">
        <f>Facilitator!H31/'Set up'!$D7</f>
        <v>#N/A</v>
      </c>
    </row>
    <row r="31" spans="1:17" x14ac:dyDescent="0.25">
      <c r="J31" t="s">
        <v>57</v>
      </c>
      <c r="K31" s="41">
        <v>1</v>
      </c>
      <c r="L31" s="41">
        <v>1</v>
      </c>
      <c r="M31" s="41">
        <v>1</v>
      </c>
      <c r="N31" s="41">
        <v>1</v>
      </c>
      <c r="O31" s="41">
        <v>1</v>
      </c>
      <c r="P31" s="41">
        <v>1</v>
      </c>
      <c r="Q31" s="41">
        <v>1</v>
      </c>
    </row>
  </sheetData>
  <sheetProtection algorithmName="SHA-512" hashValue="rbs9FfQDFT1UEs7cKjkqR1lUfttjiANfyKTCb+qtGyv5H9g62j0rdGDUwBcw3FRx7/IZ0C0xSTxJSYORTqc8ow==" saltValue="NvqvJMBs2Z1Is4DXq4O0TQ==" spinCount="100000" sheet="1" objects="1" scenarios="1"/>
  <mergeCells count="9">
    <mergeCell ref="B23:H23"/>
    <mergeCell ref="K23:Q23"/>
    <mergeCell ref="B2:H2"/>
    <mergeCell ref="K2:Q2"/>
    <mergeCell ref="K12:Q12"/>
    <mergeCell ref="B12:H12"/>
    <mergeCell ref="B13:C13"/>
    <mergeCell ref="D13:E13"/>
    <mergeCell ref="F13:G13"/>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topLeftCell="A46" zoomScale="90" zoomScaleNormal="90" workbookViewId="0">
      <selection activeCell="Y8" sqref="Y8"/>
    </sheetView>
  </sheetViews>
  <sheetFormatPr defaultRowHeight="15" x14ac:dyDescent="0.25"/>
  <cols>
    <col min="1" max="2" width="3.5703125" customWidth="1"/>
    <col min="3" max="3" width="5.7109375" customWidth="1"/>
    <col min="4" max="4" width="5.42578125" customWidth="1"/>
  </cols>
  <sheetData>
    <row r="1" s="11" customFormat="1" x14ac:dyDescent="0.25"/>
    <row r="2" s="11" customFormat="1" x14ac:dyDescent="0.25"/>
    <row r="3" s="11" customFormat="1" ht="203.25" customHeight="1" x14ac:dyDescent="0.25"/>
  </sheetData>
  <sheetProtection algorithmName="SHA-512" hashValue="wl6+IaxsHhi5MFzkpHmyVc6DUU1a8Y5esODSuUHESwkojCN99Dvt037bRZtXSLR4BurC72I2ahwJXXvj3FP2vw==" saltValue="uXUEzOqH+MmdqnZTLAagqQ==" spinCount="100000"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Set up</vt:lpstr>
      <vt:lpstr>Facilitator</vt:lpstr>
      <vt:lpstr>Results to report during game</vt:lpstr>
      <vt:lpstr>Graphs</vt:lpstr>
    </vt:vector>
  </TitlesOfParts>
  <Company>University of Michigan &amp; Environmental Defense Fund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Robert Goodspeed and Christina Babbitt</dc:creator>
  <cp:lastModifiedBy>Ana Lucia Garcia Briones</cp:lastModifiedBy>
  <dcterms:created xsi:type="dcterms:W3CDTF">2016-08-31T15:49:32Z</dcterms:created>
  <dcterms:modified xsi:type="dcterms:W3CDTF">2019-11-19T21:16:54Z</dcterms:modified>
</cp:coreProperties>
</file>